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86" i="1" l="1"/>
  <c r="D85" i="1"/>
  <c r="D84" i="1"/>
  <c r="D83" i="1"/>
  <c r="D80" i="1"/>
  <c r="D79" i="1"/>
  <c r="D78" i="1"/>
  <c r="D77" i="1"/>
  <c r="D74" i="1"/>
  <c r="D73" i="1"/>
  <c r="D72" i="1"/>
  <c r="D71" i="1"/>
  <c r="D52" i="1" l="1"/>
  <c r="D51" i="1"/>
  <c r="D50" i="1"/>
  <c r="D49" i="1"/>
  <c r="D46" i="1"/>
  <c r="D45" i="1"/>
  <c r="D44" i="1"/>
  <c r="D43" i="1"/>
  <c r="D40" i="1"/>
  <c r="D39" i="1"/>
  <c r="D38" i="1"/>
  <c r="D37" i="1"/>
  <c r="D9" i="1" l="1"/>
  <c r="D10" i="1"/>
  <c r="D11" i="1"/>
  <c r="D8" i="1"/>
  <c r="D17" i="1"/>
  <c r="D16" i="1"/>
  <c r="D15" i="1"/>
  <c r="D14" i="1"/>
  <c r="D3" i="1"/>
  <c r="D4" i="1"/>
  <c r="D5" i="1"/>
  <c r="D2" i="1"/>
</calcChain>
</file>

<file path=xl/sharedStrings.xml><?xml version="1.0" encoding="utf-8"?>
<sst xmlns="http://schemas.openxmlformats.org/spreadsheetml/2006/main" count="251" uniqueCount="106">
  <si>
    <t>MCAO/R</t>
    <phoneticPr fontId="1" type="noConversion"/>
  </si>
  <si>
    <t>Leptin</t>
    <phoneticPr fontId="1" type="noConversion"/>
  </si>
  <si>
    <t>p-PERK</t>
    <phoneticPr fontId="1" type="noConversion"/>
  </si>
  <si>
    <t>PERK</t>
    <phoneticPr fontId="1" type="noConversion"/>
  </si>
  <si>
    <t/>
  </si>
  <si>
    <t>pPERK</t>
  </si>
  <si>
    <t>Sham</t>
  </si>
  <si>
    <t>MCAO/R</t>
  </si>
  <si>
    <t>Leptin</t>
  </si>
  <si>
    <t>LY+Leptin</t>
  </si>
  <si>
    <t>LSD</t>
  </si>
  <si>
    <t>(I) Group</t>
  </si>
  <si>
    <r>
      <rPr>
        <sz val="9"/>
        <color indexed="62"/>
        <rFont val="MingLiU"/>
        <family val="1"/>
        <charset val="136"/>
      </rPr>
      <t>下限</t>
    </r>
  </si>
  <si>
    <r>
      <rPr>
        <sz val="9"/>
        <color indexed="62"/>
        <rFont val="MingLiU"/>
        <family val="1"/>
        <charset val="136"/>
      </rPr>
      <t>上限</t>
    </r>
  </si>
  <si>
    <r>
      <rPr>
        <sz val="9"/>
        <color indexed="62"/>
        <rFont val="MingLiU"/>
        <family val="1"/>
        <charset val="136"/>
      </rPr>
      <t>莱文统计</t>
    </r>
  </si>
  <si>
    <r>
      <rPr>
        <sz val="9"/>
        <color indexed="62"/>
        <rFont val="MingLiU"/>
        <family val="1"/>
        <charset val="136"/>
      </rPr>
      <t>显著性</t>
    </r>
  </si>
  <si>
    <r>
      <rPr>
        <sz val="9"/>
        <color indexed="62"/>
        <rFont val="MingLiU"/>
        <family val="1"/>
        <charset val="136"/>
      </rPr>
      <t>基于平均值</t>
    </r>
  </si>
  <si>
    <r>
      <rPr>
        <sz val="9"/>
        <color indexed="62"/>
        <rFont val="MingLiU"/>
        <family val="1"/>
        <charset val="136"/>
      </rPr>
      <t>基于中位数</t>
    </r>
  </si>
  <si>
    <r>
      <rPr>
        <sz val="9"/>
        <color indexed="62"/>
        <rFont val="MingLiU"/>
        <family val="1"/>
        <charset val="136"/>
      </rPr>
      <t>基于中位数并具有调整后自由度</t>
    </r>
  </si>
  <si>
    <r>
      <rPr>
        <sz val="9"/>
        <color indexed="62"/>
        <rFont val="MingLiU"/>
        <family val="1"/>
        <charset val="136"/>
      </rPr>
      <t>基于剪除后平均值</t>
    </r>
  </si>
  <si>
    <r>
      <t xml:space="preserve">95% </t>
    </r>
    <r>
      <rPr>
        <sz val="9"/>
        <color indexed="62"/>
        <rFont val="MingLiU"/>
        <family val="1"/>
        <charset val="136"/>
      </rPr>
      <t>置信区间</t>
    </r>
  </si>
  <si>
    <r>
      <rPr>
        <sz val="9"/>
        <color indexed="62"/>
        <rFont val="MingLiU"/>
        <family val="1"/>
        <charset val="136"/>
      </rPr>
      <t>标准</t>
    </r>
    <r>
      <rPr>
        <sz val="9"/>
        <color indexed="62"/>
        <rFont val="Times New Roman"/>
        <family val="1"/>
      </rPr>
      <t xml:space="preserve"> </t>
    </r>
    <r>
      <rPr>
        <sz val="9"/>
        <color indexed="62"/>
        <rFont val="MingLiU"/>
        <family val="1"/>
        <charset val="136"/>
      </rPr>
      <t>错误</t>
    </r>
  </si>
  <si>
    <r>
      <rPr>
        <sz val="9"/>
        <color indexed="62"/>
        <rFont val="MingLiU"/>
        <family val="1"/>
        <charset val="136"/>
      </rPr>
      <t>自由度</t>
    </r>
    <r>
      <rPr>
        <sz val="9"/>
        <color indexed="62"/>
        <rFont val="Times New Roman"/>
        <family val="1"/>
      </rPr>
      <t xml:space="preserve"> 1</t>
    </r>
  </si>
  <si>
    <r>
      <rPr>
        <sz val="9"/>
        <color indexed="62"/>
        <rFont val="MingLiU"/>
        <family val="1"/>
        <charset val="136"/>
      </rPr>
      <t>自由度</t>
    </r>
    <r>
      <rPr>
        <sz val="9"/>
        <color indexed="62"/>
        <rFont val="Times New Roman"/>
        <family val="1"/>
      </rPr>
      <t xml:space="preserve"> 2</t>
    </r>
  </si>
  <si>
    <r>
      <rPr>
        <sz val="9"/>
        <color indexed="60"/>
        <rFont val="MingLiU"/>
        <family val="1"/>
        <charset val="136"/>
      </rPr>
      <t>因变量</t>
    </r>
    <r>
      <rPr>
        <sz val="9"/>
        <color indexed="60"/>
        <rFont val="Times New Roman"/>
        <family val="1"/>
      </rPr>
      <t xml:space="preserve">: </t>
    </r>
  </si>
  <si>
    <r>
      <rPr>
        <sz val="9"/>
        <color indexed="62"/>
        <rFont val="MingLiU"/>
        <family val="1"/>
        <charset val="136"/>
      </rPr>
      <t>平均值差值</t>
    </r>
    <r>
      <rPr>
        <sz val="9"/>
        <color indexed="62"/>
        <rFont val="Times New Roman"/>
        <family val="1"/>
      </rPr>
      <t xml:space="preserve"> (I-J)</t>
    </r>
  </si>
  <si>
    <r>
      <t>-1.095347428</t>
    </r>
    <r>
      <rPr>
        <vertAlign val="superscript"/>
        <sz val="9"/>
        <color indexed="60"/>
        <rFont val="Times New Roman"/>
        <family val="1"/>
      </rPr>
      <t>*</t>
    </r>
  </si>
  <si>
    <r>
      <t>-.466080652</t>
    </r>
    <r>
      <rPr>
        <vertAlign val="superscript"/>
        <sz val="9"/>
        <color indexed="60"/>
        <rFont val="Times New Roman"/>
        <family val="1"/>
      </rPr>
      <t>*</t>
    </r>
  </si>
  <si>
    <r>
      <t>-.875699855</t>
    </r>
    <r>
      <rPr>
        <vertAlign val="superscript"/>
        <sz val="9"/>
        <color indexed="60"/>
        <rFont val="Times New Roman"/>
        <family val="1"/>
      </rPr>
      <t>*</t>
    </r>
  </si>
  <si>
    <r>
      <t>1.095347428</t>
    </r>
    <r>
      <rPr>
        <vertAlign val="superscript"/>
        <sz val="9"/>
        <color indexed="60"/>
        <rFont val="Times New Roman"/>
        <family val="1"/>
      </rPr>
      <t>*</t>
    </r>
  </si>
  <si>
    <r>
      <t>.629266776</t>
    </r>
    <r>
      <rPr>
        <vertAlign val="superscript"/>
        <sz val="9"/>
        <color indexed="60"/>
        <rFont val="Times New Roman"/>
        <family val="1"/>
      </rPr>
      <t>*</t>
    </r>
  </si>
  <si>
    <r>
      <t>.466080652</t>
    </r>
    <r>
      <rPr>
        <vertAlign val="superscript"/>
        <sz val="9"/>
        <color indexed="60"/>
        <rFont val="Times New Roman"/>
        <family val="1"/>
      </rPr>
      <t>*</t>
    </r>
  </si>
  <si>
    <r>
      <t>-.629266776</t>
    </r>
    <r>
      <rPr>
        <vertAlign val="superscript"/>
        <sz val="9"/>
        <color indexed="60"/>
        <rFont val="Times New Roman"/>
        <family val="1"/>
      </rPr>
      <t>*</t>
    </r>
  </si>
  <si>
    <r>
      <t>.875699855</t>
    </r>
    <r>
      <rPr>
        <vertAlign val="superscript"/>
        <sz val="9"/>
        <color indexed="60"/>
        <rFont val="Times New Roman"/>
        <family val="1"/>
      </rPr>
      <t>*</t>
    </r>
  </si>
  <si>
    <r>
      <t xml:space="preserve">*. </t>
    </r>
    <r>
      <rPr>
        <sz val="9"/>
        <color indexed="60"/>
        <rFont val="MingLiU"/>
        <family val="1"/>
        <charset val="136"/>
      </rPr>
      <t>平均值差值的显著性水平为</t>
    </r>
    <r>
      <rPr>
        <sz val="9"/>
        <color indexed="60"/>
        <rFont val="Times New Roman"/>
        <family val="1"/>
      </rPr>
      <t xml:space="preserve"> 0.05</t>
    </r>
    <r>
      <rPr>
        <sz val="9"/>
        <color indexed="60"/>
        <rFont val="MingLiU"/>
        <family val="1"/>
        <charset val="136"/>
      </rPr>
      <t>。</t>
    </r>
  </si>
  <si>
    <t>p-PERK/PERK</t>
    <phoneticPr fontId="1" type="noConversion"/>
  </si>
  <si>
    <t>p-PERK/PERK</t>
    <phoneticPr fontId="1" type="noConversion"/>
  </si>
  <si>
    <t>Sham</t>
    <phoneticPr fontId="1" type="noConversion"/>
  </si>
  <si>
    <t>LY+Leptin</t>
    <phoneticPr fontId="1" type="noConversion"/>
  </si>
  <si>
    <t>Group</t>
  </si>
  <si>
    <t>Multiple Comparisons</t>
    <phoneticPr fontId="1" type="noConversion"/>
  </si>
  <si>
    <t>Homogeneity of variance test</t>
    <phoneticPr fontId="1" type="noConversion"/>
  </si>
  <si>
    <t>Normality test</t>
    <phoneticPr fontId="1" type="noConversion"/>
  </si>
  <si>
    <t>Shapiro-wilk</t>
    <phoneticPr fontId="1" type="noConversion"/>
  </si>
  <si>
    <t>Group</t>
    <phoneticPr fontId="1" type="noConversion"/>
  </si>
  <si>
    <t>Group</t>
    <phoneticPr fontId="1" type="noConversion"/>
  </si>
  <si>
    <t>Group</t>
    <phoneticPr fontId="1" type="noConversion"/>
  </si>
  <si>
    <r>
      <rPr>
        <sz val="9"/>
        <color indexed="62"/>
        <rFont val="MingLiU"/>
        <family val="1"/>
        <charset val="136"/>
      </rPr>
      <t>统计</t>
    </r>
  </si>
  <si>
    <r>
      <rPr>
        <sz val="9"/>
        <color indexed="62"/>
        <rFont val="MingLiU"/>
        <family val="1"/>
        <charset val="136"/>
      </rPr>
      <t>自由度</t>
    </r>
  </si>
  <si>
    <r>
      <t xml:space="preserve">a. </t>
    </r>
    <r>
      <rPr>
        <sz val="9"/>
        <color indexed="60"/>
        <rFont val="MingLiU"/>
        <family val="1"/>
        <charset val="136"/>
      </rPr>
      <t>里利氏显著性修正</t>
    </r>
  </si>
  <si>
    <t>Group</t>
    <phoneticPr fontId="1" type="noConversion"/>
  </si>
  <si>
    <t>p-IRE1</t>
    <phoneticPr fontId="1" type="noConversion"/>
  </si>
  <si>
    <t>p-IRE1</t>
    <phoneticPr fontId="1" type="noConversion"/>
  </si>
  <si>
    <t>IRE1</t>
    <phoneticPr fontId="1" type="noConversion"/>
  </si>
  <si>
    <t>p-IRE1/IRE1</t>
    <phoneticPr fontId="1" type="noConversion"/>
  </si>
  <si>
    <t>p-IRE1/IRE1</t>
    <phoneticPr fontId="1" type="noConversion"/>
  </si>
  <si>
    <t>Normality test</t>
    <phoneticPr fontId="1" type="noConversion"/>
  </si>
  <si>
    <t>pIRE1</t>
  </si>
  <si>
    <t>MCAO/R</t>
    <phoneticPr fontId="1" type="noConversion"/>
  </si>
  <si>
    <t>Homogeneity of variance test</t>
    <phoneticPr fontId="1" type="noConversion"/>
  </si>
  <si>
    <t>LY+Leptin</t>
    <phoneticPr fontId="1" type="noConversion"/>
  </si>
  <si>
    <t>Group</t>
    <phoneticPr fontId="1" type="noConversion"/>
  </si>
  <si>
    <t>p-IRE1</t>
    <phoneticPr fontId="1" type="noConversion"/>
  </si>
  <si>
    <t>Sham</t>
    <phoneticPr fontId="1" type="noConversion"/>
  </si>
  <si>
    <t>MCAO/R</t>
    <phoneticPr fontId="1" type="noConversion"/>
  </si>
  <si>
    <t>Leptin</t>
    <phoneticPr fontId="1" type="noConversion"/>
  </si>
  <si>
    <t>Multiple Comparisons</t>
    <phoneticPr fontId="1" type="noConversion"/>
  </si>
  <si>
    <t>LY+Leptin</t>
    <phoneticPr fontId="1" type="noConversion"/>
  </si>
  <si>
    <r>
      <t>-.822028114</t>
    </r>
    <r>
      <rPr>
        <vertAlign val="superscript"/>
        <sz val="9"/>
        <color indexed="60"/>
        <rFont val="Times New Roman"/>
        <family val="1"/>
      </rPr>
      <t>*</t>
    </r>
  </si>
  <si>
    <r>
      <t>-.489374081</t>
    </r>
    <r>
      <rPr>
        <vertAlign val="superscript"/>
        <sz val="9"/>
        <color indexed="60"/>
        <rFont val="Times New Roman"/>
        <family val="1"/>
      </rPr>
      <t>*</t>
    </r>
  </si>
  <si>
    <r>
      <t>-.706517092</t>
    </r>
    <r>
      <rPr>
        <vertAlign val="superscript"/>
        <sz val="9"/>
        <color indexed="60"/>
        <rFont val="Times New Roman"/>
        <family val="1"/>
      </rPr>
      <t>*</t>
    </r>
  </si>
  <si>
    <r>
      <t>.822028114</t>
    </r>
    <r>
      <rPr>
        <vertAlign val="superscript"/>
        <sz val="9"/>
        <color indexed="60"/>
        <rFont val="Times New Roman"/>
        <family val="1"/>
      </rPr>
      <t>*</t>
    </r>
  </si>
  <si>
    <r>
      <t>.332654033</t>
    </r>
    <r>
      <rPr>
        <vertAlign val="superscript"/>
        <sz val="9"/>
        <color indexed="60"/>
        <rFont val="Times New Roman"/>
        <family val="1"/>
      </rPr>
      <t>*</t>
    </r>
  </si>
  <si>
    <r>
      <t>.489374081</t>
    </r>
    <r>
      <rPr>
        <vertAlign val="superscript"/>
        <sz val="9"/>
        <color indexed="60"/>
        <rFont val="Times New Roman"/>
        <family val="1"/>
      </rPr>
      <t>*</t>
    </r>
  </si>
  <si>
    <r>
      <t>-.332654033</t>
    </r>
    <r>
      <rPr>
        <vertAlign val="superscript"/>
        <sz val="9"/>
        <color indexed="60"/>
        <rFont val="Times New Roman"/>
        <family val="1"/>
      </rPr>
      <t>*</t>
    </r>
  </si>
  <si>
    <r>
      <t>-.217143011</t>
    </r>
    <r>
      <rPr>
        <vertAlign val="superscript"/>
        <sz val="9"/>
        <color indexed="60"/>
        <rFont val="Times New Roman"/>
        <family val="1"/>
      </rPr>
      <t>*</t>
    </r>
  </si>
  <si>
    <r>
      <t>.706517092</t>
    </r>
    <r>
      <rPr>
        <vertAlign val="superscript"/>
        <sz val="9"/>
        <color indexed="60"/>
        <rFont val="Times New Roman"/>
        <family val="1"/>
      </rPr>
      <t>*</t>
    </r>
  </si>
  <si>
    <r>
      <t>.217143011</t>
    </r>
    <r>
      <rPr>
        <vertAlign val="superscript"/>
        <sz val="9"/>
        <color indexed="60"/>
        <rFont val="Times New Roman"/>
        <family val="1"/>
      </rPr>
      <t>*</t>
    </r>
  </si>
  <si>
    <t>ATF6</t>
    <phoneticPr fontId="1" type="noConversion"/>
  </si>
  <si>
    <r>
      <t>ATF6/</t>
    </r>
    <r>
      <rPr>
        <sz val="11"/>
        <color theme="1"/>
        <rFont val="宋体"/>
        <family val="3"/>
        <charset val="134"/>
      </rPr>
      <t>β</t>
    </r>
    <r>
      <rPr>
        <sz val="11"/>
        <color theme="1"/>
        <rFont val="Times New Roman"/>
        <family val="1"/>
      </rPr>
      <t>-Actin</t>
    </r>
    <phoneticPr fontId="1" type="noConversion"/>
  </si>
  <si>
    <t>Vehicle</t>
    <phoneticPr fontId="1" type="noConversion"/>
  </si>
  <si>
    <t>ATF6</t>
  </si>
  <si>
    <t>Group</t>
    <phoneticPr fontId="1" type="noConversion"/>
  </si>
  <si>
    <t>β-Actin</t>
    <phoneticPr fontId="1" type="noConversion"/>
  </si>
  <si>
    <r>
      <t>ATF6/</t>
    </r>
    <r>
      <rPr>
        <sz val="11"/>
        <color theme="1"/>
        <rFont val="宋体"/>
        <family val="3"/>
        <charset val="134"/>
      </rPr>
      <t>β</t>
    </r>
    <r>
      <rPr>
        <sz val="11"/>
        <color theme="1"/>
        <rFont val="Times New Roman"/>
        <family val="1"/>
      </rPr>
      <t>-Actin</t>
    </r>
    <phoneticPr fontId="1" type="noConversion"/>
  </si>
  <si>
    <t>Normality test</t>
    <phoneticPr fontId="1" type="noConversion"/>
  </si>
  <si>
    <t>Sham</t>
    <phoneticPr fontId="1" type="noConversion"/>
  </si>
  <si>
    <t>Shapiro-wilk</t>
    <phoneticPr fontId="1" type="noConversion"/>
  </si>
  <si>
    <t>Vehicle</t>
    <phoneticPr fontId="1" type="noConversion"/>
  </si>
  <si>
    <t>Leptin</t>
    <phoneticPr fontId="1" type="noConversion"/>
  </si>
  <si>
    <t>LY+Leptin</t>
    <phoneticPr fontId="1" type="noConversion"/>
  </si>
  <si>
    <t>ATF6</t>
    <phoneticPr fontId="1" type="noConversion"/>
  </si>
  <si>
    <t>Homogeneity of variance test</t>
    <phoneticPr fontId="1" type="noConversion"/>
  </si>
  <si>
    <t>LY+Leptin</t>
    <phoneticPr fontId="1" type="noConversion"/>
  </si>
  <si>
    <t>Group</t>
    <phoneticPr fontId="1" type="noConversion"/>
  </si>
  <si>
    <t>β-Actin</t>
    <phoneticPr fontId="1" type="noConversion"/>
  </si>
  <si>
    <t>Vehicle</t>
    <phoneticPr fontId="1" type="noConversion"/>
  </si>
  <si>
    <t>LY+Leptin</t>
    <phoneticPr fontId="1" type="noConversion"/>
  </si>
  <si>
    <r>
      <t>-.769690942</t>
    </r>
    <r>
      <rPr>
        <vertAlign val="superscript"/>
        <sz val="9"/>
        <color indexed="60"/>
        <rFont val="Times New Roman"/>
        <family val="1"/>
      </rPr>
      <t>*</t>
    </r>
  </si>
  <si>
    <r>
      <t>-.296555227</t>
    </r>
    <r>
      <rPr>
        <vertAlign val="superscript"/>
        <sz val="9"/>
        <color indexed="60"/>
        <rFont val="Times New Roman"/>
        <family val="1"/>
      </rPr>
      <t>*</t>
    </r>
  </si>
  <si>
    <r>
      <t>-.533243105</t>
    </r>
    <r>
      <rPr>
        <vertAlign val="superscript"/>
        <sz val="9"/>
        <color indexed="60"/>
        <rFont val="Times New Roman"/>
        <family val="1"/>
      </rPr>
      <t>*</t>
    </r>
  </si>
  <si>
    <r>
      <t>.769690942</t>
    </r>
    <r>
      <rPr>
        <vertAlign val="superscript"/>
        <sz val="9"/>
        <color indexed="60"/>
        <rFont val="Times New Roman"/>
        <family val="1"/>
      </rPr>
      <t>*</t>
    </r>
  </si>
  <si>
    <r>
      <t>.473135715</t>
    </r>
    <r>
      <rPr>
        <vertAlign val="superscript"/>
        <sz val="9"/>
        <color indexed="60"/>
        <rFont val="Times New Roman"/>
        <family val="1"/>
      </rPr>
      <t>*</t>
    </r>
  </si>
  <si>
    <r>
      <t>.296555227</t>
    </r>
    <r>
      <rPr>
        <vertAlign val="superscript"/>
        <sz val="9"/>
        <color indexed="60"/>
        <rFont val="Times New Roman"/>
        <family val="1"/>
      </rPr>
      <t>*</t>
    </r>
  </si>
  <si>
    <r>
      <t>-.473135715</t>
    </r>
    <r>
      <rPr>
        <vertAlign val="superscript"/>
        <sz val="9"/>
        <color indexed="60"/>
        <rFont val="Times New Roman"/>
        <family val="1"/>
      </rPr>
      <t>*</t>
    </r>
  </si>
  <si>
    <r>
      <t>.533243105</t>
    </r>
    <r>
      <rPr>
        <vertAlign val="superscript"/>
        <sz val="9"/>
        <color indexed="60"/>
        <rFont val="Times New Roman"/>
        <family val="1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</si>
</sst>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##0"/>
    <numFmt numFmtId="177" formatCode="###0.00000000"/>
    <numFmt numFmtId="178" formatCode="###0.000000000"/>
    <numFmt numFmtId="179" formatCode="###0.000"/>
  </numFmts>
  <fonts count="1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0"/>
      <name val="Arial"/>
      <family val="2"/>
    </font>
    <font>
      <sz val="9"/>
      <color indexed="60"/>
      <name val="MingLiU"/>
      <family val="1"/>
      <charset val="136"/>
    </font>
    <font>
      <sz val="9"/>
      <color indexed="62"/>
      <name val="MingLiU"/>
      <family val="1"/>
      <charset val="136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indexed="60"/>
      <name val="Times New Roman"/>
      <family val="1"/>
    </font>
    <font>
      <sz val="9"/>
      <color indexed="60"/>
      <name val="Times New Roman"/>
      <family val="1"/>
    </font>
    <font>
      <sz val="10"/>
      <name val="Times New Roman"/>
      <family val="1"/>
    </font>
    <font>
      <sz val="9"/>
      <color indexed="62"/>
      <name val="Times New Roman"/>
      <family val="1"/>
    </font>
    <font>
      <vertAlign val="superscript"/>
      <sz val="9"/>
      <color indexed="60"/>
      <name val="Times New Roman"/>
      <family val="1"/>
    </font>
    <font>
      <sz val="9"/>
      <color rgb="FFFF0000"/>
      <name val="Times New Roman"/>
      <family val="1"/>
    </font>
    <font>
      <sz val="11"/>
      <name val="Times New Roman"/>
      <family val="1"/>
    </font>
    <font>
      <sz val="11"/>
      <color theme="1"/>
      <name val="宋体"/>
      <family val="3"/>
      <charset val="134"/>
    </font>
    <font>
      <sz val="11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1"/>
    <xf numFmtId="0" fontId="6" fillId="0" borderId="0" xfId="0" applyFont="1"/>
    <xf numFmtId="0" fontId="7" fillId="0" borderId="0" xfId="0" applyFont="1"/>
    <xf numFmtId="0" fontId="11" fillId="3" borderId="8" xfId="1" applyFont="1" applyFill="1" applyBorder="1" applyAlignment="1">
      <alignment horizontal="left" vertical="top" wrapText="1"/>
    </xf>
    <xf numFmtId="177" fontId="9" fillId="0" borderId="10" xfId="1" applyNumberFormat="1" applyFont="1" applyBorder="1" applyAlignment="1">
      <alignment horizontal="right" vertical="top"/>
    </xf>
    <xf numFmtId="178" fontId="9" fillId="0" borderId="10" xfId="1" applyNumberFormat="1" applyFont="1" applyBorder="1" applyAlignment="1">
      <alignment horizontal="right" vertical="top"/>
    </xf>
    <xf numFmtId="177" fontId="9" fillId="0" borderId="14" xfId="1" applyNumberFormat="1" applyFont="1" applyBorder="1" applyAlignment="1">
      <alignment horizontal="right" vertical="top"/>
    </xf>
    <xf numFmtId="178" fontId="9" fillId="0" borderId="14" xfId="1" applyNumberFormat="1" applyFont="1" applyBorder="1" applyAlignment="1">
      <alignment horizontal="right" vertical="top"/>
    </xf>
    <xf numFmtId="177" fontId="9" fillId="0" borderId="18" xfId="1" applyNumberFormat="1" applyFont="1" applyBorder="1" applyAlignment="1">
      <alignment horizontal="right" vertical="top"/>
    </xf>
    <xf numFmtId="178" fontId="9" fillId="0" borderId="18" xfId="1" applyNumberFormat="1" applyFont="1" applyBorder="1" applyAlignment="1">
      <alignment horizontal="right" vertical="top"/>
    </xf>
    <xf numFmtId="0" fontId="10" fillId="0" borderId="0" xfId="1" applyFont="1"/>
    <xf numFmtId="179" fontId="9" fillId="0" borderId="9" xfId="1" applyNumberFormat="1" applyFont="1" applyBorder="1" applyAlignment="1">
      <alignment horizontal="right" vertical="top"/>
    </xf>
    <xf numFmtId="176" fontId="9" fillId="0" borderId="10" xfId="1" applyNumberFormat="1" applyFont="1" applyBorder="1" applyAlignment="1">
      <alignment horizontal="right" vertical="top"/>
    </xf>
    <xf numFmtId="179" fontId="9" fillId="0" borderId="13" xfId="1" applyNumberFormat="1" applyFont="1" applyBorder="1" applyAlignment="1">
      <alignment horizontal="right" vertical="top"/>
    </xf>
    <xf numFmtId="176" fontId="9" fillId="0" borderId="14" xfId="1" applyNumberFormat="1" applyFont="1" applyBorder="1" applyAlignment="1">
      <alignment horizontal="right" vertical="top"/>
    </xf>
    <xf numFmtId="179" fontId="9" fillId="0" borderId="14" xfId="1" applyNumberFormat="1" applyFont="1" applyBorder="1" applyAlignment="1">
      <alignment horizontal="right" vertical="top"/>
    </xf>
    <xf numFmtId="179" fontId="9" fillId="0" borderId="17" xfId="1" applyNumberFormat="1" applyFont="1" applyBorder="1" applyAlignment="1">
      <alignment horizontal="right" vertical="top"/>
    </xf>
    <xf numFmtId="176" fontId="9" fillId="0" borderId="18" xfId="1" applyNumberFormat="1" applyFont="1" applyBorder="1" applyAlignment="1">
      <alignment horizontal="right" vertical="top"/>
    </xf>
    <xf numFmtId="0" fontId="9" fillId="0" borderId="9" xfId="1" applyFont="1" applyBorder="1" applyAlignment="1">
      <alignment horizontal="right" vertical="top"/>
    </xf>
    <xf numFmtId="177" fontId="9" fillId="0" borderId="11" xfId="1" applyNumberFormat="1" applyFont="1" applyBorder="1" applyAlignment="1">
      <alignment horizontal="right" vertical="top"/>
    </xf>
    <xf numFmtId="0" fontId="9" fillId="0" borderId="13" xfId="1" applyFont="1" applyBorder="1" applyAlignment="1">
      <alignment horizontal="right" vertical="top"/>
    </xf>
    <xf numFmtId="177" fontId="9" fillId="0" borderId="15" xfId="1" applyNumberFormat="1" applyFont="1" applyBorder="1" applyAlignment="1">
      <alignment horizontal="right" vertical="top"/>
    </xf>
    <xf numFmtId="0" fontId="9" fillId="0" borderId="22" xfId="1" applyFont="1" applyBorder="1" applyAlignment="1">
      <alignment horizontal="right" vertical="top"/>
    </xf>
    <xf numFmtId="178" fontId="9" fillId="0" borderId="23" xfId="1" applyNumberFormat="1" applyFont="1" applyBorder="1" applyAlignment="1">
      <alignment horizontal="right" vertical="top"/>
    </xf>
    <xf numFmtId="177" fontId="9" fillId="0" borderId="23" xfId="1" applyNumberFormat="1" applyFont="1" applyBorder="1" applyAlignment="1">
      <alignment horizontal="right" vertical="top"/>
    </xf>
    <xf numFmtId="177" fontId="9" fillId="0" borderId="24" xfId="1" applyNumberFormat="1" applyFont="1" applyBorder="1" applyAlignment="1">
      <alignment horizontal="right" vertical="top"/>
    </xf>
    <xf numFmtId="178" fontId="9" fillId="0" borderId="22" xfId="1" applyNumberFormat="1" applyFont="1" applyBorder="1" applyAlignment="1">
      <alignment horizontal="right" vertical="top"/>
    </xf>
    <xf numFmtId="178" fontId="9" fillId="0" borderId="13" xfId="1" applyNumberFormat="1" applyFont="1" applyBorder="1" applyAlignment="1">
      <alignment horizontal="right" vertical="top"/>
    </xf>
    <xf numFmtId="178" fontId="9" fillId="0" borderId="17" xfId="1" applyNumberFormat="1" applyFont="1" applyBorder="1" applyAlignment="1">
      <alignment horizontal="right" vertical="top"/>
    </xf>
    <xf numFmtId="177" fontId="9" fillId="0" borderId="19" xfId="1" applyNumberFormat="1" applyFont="1" applyBorder="1" applyAlignment="1">
      <alignment horizontal="right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11" fillId="0" borderId="7" xfId="1" applyFont="1" applyBorder="1" applyAlignment="1">
      <alignment horizontal="center" vertical="top" wrapText="1"/>
    </xf>
    <xf numFmtId="0" fontId="11" fillId="3" borderId="12" xfId="1" applyFont="1" applyFill="1" applyBorder="1" applyAlignment="1">
      <alignment horizontal="left" vertical="top" wrapText="1"/>
    </xf>
    <xf numFmtId="0" fontId="11" fillId="3" borderId="21" xfId="1" applyFont="1" applyFill="1" applyBorder="1" applyAlignment="1">
      <alignment horizontal="left" vertical="top" wrapText="1"/>
    </xf>
    <xf numFmtId="0" fontId="11" fillId="3" borderId="16" xfId="1" applyFont="1" applyFill="1" applyBorder="1" applyAlignment="1">
      <alignment horizontal="left" vertical="top" wrapText="1"/>
    </xf>
    <xf numFmtId="0" fontId="10" fillId="0" borderId="0" xfId="1" applyFont="1" applyAlignment="1">
      <alignment vertical="top"/>
    </xf>
    <xf numFmtId="0" fontId="11" fillId="0" borderId="5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center" vertical="top" wrapText="1"/>
    </xf>
    <xf numFmtId="179" fontId="13" fillId="4" borderId="11" xfId="1" applyNumberFormat="1" applyFont="1" applyFill="1" applyBorder="1" applyAlignment="1">
      <alignment horizontal="right" vertical="top"/>
    </xf>
    <xf numFmtId="179" fontId="13" fillId="4" borderId="15" xfId="1" applyNumberFormat="1" applyFont="1" applyFill="1" applyBorder="1" applyAlignment="1">
      <alignment horizontal="right" vertical="top"/>
    </xf>
    <xf numFmtId="179" fontId="13" fillId="4" borderId="19" xfId="1" applyNumberFormat="1" applyFont="1" applyFill="1" applyBorder="1" applyAlignment="1">
      <alignment horizontal="right" vertical="top"/>
    </xf>
    <xf numFmtId="179" fontId="13" fillId="4" borderId="10" xfId="1" applyNumberFormat="1" applyFont="1" applyFill="1" applyBorder="1" applyAlignment="1">
      <alignment horizontal="right" vertical="top"/>
    </xf>
    <xf numFmtId="179" fontId="13" fillId="4" borderId="14" xfId="1" applyNumberFormat="1" applyFont="1" applyFill="1" applyBorder="1" applyAlignment="1">
      <alignment horizontal="right" vertical="top"/>
    </xf>
    <xf numFmtId="179" fontId="13" fillId="4" borderId="23" xfId="1" applyNumberFormat="1" applyFont="1" applyFill="1" applyBorder="1" applyAlignment="1">
      <alignment horizontal="right" vertical="top"/>
    </xf>
    <xf numFmtId="179" fontId="13" fillId="4" borderId="18" xfId="1" applyNumberFormat="1" applyFont="1" applyFill="1" applyBorder="1" applyAlignment="1">
      <alignment horizontal="right" vertical="top"/>
    </xf>
    <xf numFmtId="0" fontId="8" fillId="0" borderId="0" xfId="1" applyFont="1" applyBorder="1" applyAlignment="1">
      <alignment vertical="center" wrapText="1"/>
    </xf>
    <xf numFmtId="0" fontId="11" fillId="0" borderId="6" xfId="1" applyFont="1" applyBorder="1" applyAlignment="1">
      <alignment horizontal="center" wrapText="1"/>
    </xf>
    <xf numFmtId="0" fontId="11" fillId="0" borderId="7" xfId="1" applyFont="1" applyBorder="1" applyAlignment="1">
      <alignment horizontal="center" wrapText="1"/>
    </xf>
    <xf numFmtId="179" fontId="9" fillId="0" borderId="10" xfId="1" applyNumberFormat="1" applyFont="1" applyBorder="1" applyAlignment="1">
      <alignment horizontal="right" vertical="top"/>
    </xf>
    <xf numFmtId="179" fontId="9" fillId="0" borderId="18" xfId="1" applyNumberFormat="1" applyFont="1" applyBorder="1" applyAlignment="1">
      <alignment horizontal="right" vertical="top"/>
    </xf>
    <xf numFmtId="0" fontId="11" fillId="3" borderId="12" xfId="1" applyFont="1" applyFill="1" applyBorder="1" applyAlignment="1">
      <alignment horizontal="left" vertical="top" wrapText="1"/>
    </xf>
    <xf numFmtId="0" fontId="11" fillId="3" borderId="21" xfId="1" applyFont="1" applyFill="1" applyBorder="1" applyAlignment="1">
      <alignment horizontal="left" vertical="top" wrapText="1"/>
    </xf>
    <xf numFmtId="0" fontId="11" fillId="3" borderId="16" xfId="1" applyFont="1" applyFill="1" applyBorder="1" applyAlignment="1">
      <alignment horizontal="left" vertical="top" wrapText="1"/>
    </xf>
    <xf numFmtId="0" fontId="11" fillId="0" borderId="5" xfId="1" applyFont="1" applyBorder="1" applyAlignment="1">
      <alignment horizontal="center" wrapText="1"/>
    </xf>
    <xf numFmtId="0" fontId="10" fillId="0" borderId="0" xfId="1" applyFont="1" applyAlignment="1">
      <alignment vertical="center"/>
    </xf>
    <xf numFmtId="0" fontId="9" fillId="0" borderId="17" xfId="1" applyFont="1" applyBorder="1" applyAlignment="1">
      <alignment horizontal="right" vertical="top"/>
    </xf>
    <xf numFmtId="0" fontId="14" fillId="0" borderId="0" xfId="0" applyFont="1"/>
    <xf numFmtId="0" fontId="16" fillId="0" borderId="0" xfId="0" applyFont="1"/>
    <xf numFmtId="0" fontId="11" fillId="3" borderId="20" xfId="1" applyFont="1" applyFill="1" applyBorder="1" applyAlignment="1">
      <alignment horizontal="left" vertical="top" wrapText="1"/>
    </xf>
    <xf numFmtId="0" fontId="11" fillId="3" borderId="12" xfId="1" applyFont="1" applyFill="1" applyBorder="1" applyAlignment="1">
      <alignment horizontal="left" vertical="top" wrapText="1"/>
    </xf>
    <xf numFmtId="0" fontId="11" fillId="3" borderId="21" xfId="1" applyFont="1" applyFill="1" applyBorder="1" applyAlignment="1">
      <alignment horizontal="left" vertical="top" wrapText="1"/>
    </xf>
    <xf numFmtId="0" fontId="11" fillId="3" borderId="16" xfId="1" applyFont="1" applyFill="1" applyBorder="1" applyAlignment="1">
      <alignment horizontal="left" vertical="top" wrapText="1"/>
    </xf>
    <xf numFmtId="0" fontId="9" fillId="0" borderId="0" xfId="1" applyFont="1" applyBorder="1" applyAlignment="1">
      <alignment horizontal="left" vertical="top" wrapText="1"/>
    </xf>
    <xf numFmtId="0" fontId="9" fillId="2" borderId="0" xfId="1" applyFont="1" applyFill="1"/>
    <xf numFmtId="0" fontId="10" fillId="0" borderId="0" xfId="1" applyFont="1"/>
    <xf numFmtId="0" fontId="11" fillId="0" borderId="0" xfId="1" applyFont="1" applyBorder="1" applyAlignment="1">
      <alignment horizontal="left" wrapText="1"/>
    </xf>
    <xf numFmtId="0" fontId="11" fillId="0" borderId="4" xfId="1" applyFont="1" applyBorder="1" applyAlignment="1">
      <alignment horizontal="left" wrapText="1"/>
    </xf>
    <xf numFmtId="0" fontId="11" fillId="0" borderId="1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2" xfId="1" applyFont="1" applyBorder="1" applyAlignment="1">
      <alignment horizontal="center" wrapText="1"/>
    </xf>
    <xf numFmtId="0" fontId="11" fillId="0" borderId="6" xfId="1" applyFont="1" applyBorder="1" applyAlignment="1">
      <alignment horizontal="center" wrapText="1"/>
    </xf>
    <xf numFmtId="0" fontId="11" fillId="0" borderId="3" xfId="1" applyFont="1" applyBorder="1" applyAlignment="1">
      <alignment horizontal="center" wrapText="1"/>
    </xf>
    <xf numFmtId="0" fontId="8" fillId="0" borderId="0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left" vertical="top" wrapText="1"/>
    </xf>
    <xf numFmtId="0" fontId="9" fillId="2" borderId="0" xfId="1" applyFont="1" applyFill="1" applyAlignment="1">
      <alignment vertical="top"/>
    </xf>
    <xf numFmtId="0" fontId="10" fillId="0" borderId="0" xfId="1" applyFont="1" applyAlignment="1">
      <alignment vertical="top"/>
    </xf>
    <xf numFmtId="0" fontId="11" fillId="0" borderId="0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center" vertical="top" wrapText="1"/>
    </xf>
    <xf numFmtId="0" fontId="11" fillId="0" borderId="5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20053</xdr:colOff>
      <xdr:row>0</xdr:row>
      <xdr:rowOff>0</xdr:rowOff>
    </xdr:from>
    <xdr:to>
      <xdr:col>20</xdr:col>
      <xdr:colOff>53474</xdr:colOff>
      <xdr:row>15</xdr:row>
      <xdr:rowOff>419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48579" y="0"/>
          <a:ext cx="4899527" cy="2891524"/>
        </a:xfrm>
        <a:prstGeom prst="rect">
          <a:avLst/>
        </a:prstGeom>
      </xdr:spPr>
    </xdr:pic>
    <xdr:clientData/>
  </xdr:twoCellAnchor>
  <xdr:twoCellAnchor editAs="oneCell">
    <xdr:from>
      <xdr:col>12</xdr:col>
      <xdr:colOff>21872</xdr:colOff>
      <xdr:row>35</xdr:row>
      <xdr:rowOff>0</xdr:rowOff>
    </xdr:from>
    <xdr:to>
      <xdr:col>19</xdr:col>
      <xdr:colOff>488949</xdr:colOff>
      <xdr:row>53</xdr:row>
      <xdr:rowOff>135659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70522" y="0"/>
          <a:ext cx="4734277" cy="2794000"/>
        </a:xfrm>
        <a:prstGeom prst="rect">
          <a:avLst/>
        </a:prstGeom>
      </xdr:spPr>
    </xdr:pic>
    <xdr:clientData/>
  </xdr:twoCellAnchor>
  <xdr:twoCellAnchor editAs="oneCell">
    <xdr:from>
      <xdr:col>13</xdr:col>
      <xdr:colOff>228600</xdr:colOff>
      <xdr:row>83</xdr:row>
      <xdr:rowOff>190500</xdr:rowOff>
    </xdr:from>
    <xdr:to>
      <xdr:col>18</xdr:col>
      <xdr:colOff>107950</xdr:colOff>
      <xdr:row>98</xdr:row>
      <xdr:rowOff>12210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9850" y="2857500"/>
          <a:ext cx="2927350" cy="253604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69</xdr:row>
      <xdr:rowOff>97436</xdr:rowOff>
    </xdr:from>
    <xdr:to>
      <xdr:col>18</xdr:col>
      <xdr:colOff>438150</xdr:colOff>
      <xdr:row>83</xdr:row>
      <xdr:rowOff>129309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21650" y="97436"/>
          <a:ext cx="4095750" cy="2417164"/>
        </a:xfrm>
        <a:prstGeom prst="rect">
          <a:avLst/>
        </a:prstGeom>
      </xdr:spPr>
    </xdr:pic>
    <xdr:clientData/>
  </xdr:twoCellAnchor>
  <xdr:twoCellAnchor editAs="oneCell">
    <xdr:from>
      <xdr:col>13</xdr:col>
      <xdr:colOff>80817</xdr:colOff>
      <xdr:row>51</xdr:row>
      <xdr:rowOff>126998</xdr:rowOff>
    </xdr:from>
    <xdr:to>
      <xdr:col>18</xdr:col>
      <xdr:colOff>554181</xdr:colOff>
      <xdr:row>67</xdr:row>
      <xdr:rowOff>47293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0090" y="10437089"/>
          <a:ext cx="3532909" cy="3060659"/>
        </a:xfrm>
        <a:prstGeom prst="rect">
          <a:avLst/>
        </a:prstGeom>
      </xdr:spPr>
    </xdr:pic>
    <xdr:clientData/>
  </xdr:twoCellAnchor>
  <xdr:twoCellAnchor editAs="oneCell">
    <xdr:from>
      <xdr:col>13</xdr:col>
      <xdr:colOff>161635</xdr:colOff>
      <xdr:row>16</xdr:row>
      <xdr:rowOff>23092</xdr:rowOff>
    </xdr:from>
    <xdr:to>
      <xdr:col>19</xdr:col>
      <xdr:colOff>181726</xdr:colOff>
      <xdr:row>32</xdr:row>
      <xdr:rowOff>80819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0908" y="3163456"/>
          <a:ext cx="3691545" cy="31980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tabSelected="1" zoomScale="55" zoomScaleNormal="55" workbookViewId="0">
      <selection activeCell="AB44" sqref="AB44"/>
    </sheetView>
  </sheetViews>
  <sheetFormatPr defaultRowHeight="14"/>
  <cols>
    <col min="3" max="3" width="8.7265625" style="2"/>
    <col min="4" max="4" width="8.7265625" style="1"/>
    <col min="6" max="6" width="12.54296875" customWidth="1"/>
    <col min="7" max="7" width="8.7265625" style="1"/>
    <col min="8" max="8" width="11.08984375" customWidth="1"/>
    <col min="9" max="9" width="10.6328125" customWidth="1"/>
    <col min="10" max="10" width="11.6328125" style="1" customWidth="1"/>
    <col min="11" max="11" width="10.7265625" customWidth="1"/>
    <col min="12" max="12" width="10.36328125" customWidth="1"/>
  </cols>
  <sheetData>
    <row r="1" spans="1:14" ht="15" customHeight="1">
      <c r="A1" s="4" t="s">
        <v>44</v>
      </c>
      <c r="B1" s="33" t="s">
        <v>2</v>
      </c>
      <c r="C1" s="33" t="s">
        <v>3</v>
      </c>
      <c r="D1" s="33" t="s">
        <v>36</v>
      </c>
      <c r="E1" s="33"/>
      <c r="F1" s="76" t="s">
        <v>42</v>
      </c>
      <c r="G1" s="76"/>
      <c r="H1" s="76"/>
      <c r="I1" s="76"/>
      <c r="J1" s="76"/>
      <c r="K1" s="49"/>
      <c r="L1" s="49"/>
      <c r="M1" s="49"/>
      <c r="N1" s="3"/>
    </row>
    <row r="2" spans="1:14" ht="15" customHeight="1">
      <c r="A2" s="33" t="s">
        <v>37</v>
      </c>
      <c r="B2" s="33">
        <v>18134.560000000001</v>
      </c>
      <c r="C2" s="33">
        <v>29817.42136</v>
      </c>
      <c r="D2" s="34">
        <f>B2/C2</f>
        <v>0.60818673020221226</v>
      </c>
      <c r="E2" s="33"/>
      <c r="F2" s="69" t="s">
        <v>39</v>
      </c>
      <c r="G2" s="69"/>
      <c r="H2" s="75" t="s">
        <v>43</v>
      </c>
      <c r="I2" s="73"/>
      <c r="J2" s="75"/>
      <c r="K2" s="13"/>
      <c r="L2" s="4"/>
      <c r="M2" s="4"/>
    </row>
    <row r="3" spans="1:14" ht="15" customHeight="1">
      <c r="A3" s="33" t="s">
        <v>0</v>
      </c>
      <c r="B3" s="33">
        <v>38364.258000000002</v>
      </c>
      <c r="C3" s="33">
        <v>21059.831999999999</v>
      </c>
      <c r="D3" s="34">
        <f t="shared" ref="D3:D5" si="0">B3/C3</f>
        <v>1.8216792042785528</v>
      </c>
      <c r="E3" s="33"/>
      <c r="F3" s="70"/>
      <c r="G3" s="70"/>
      <c r="H3" s="50" t="s">
        <v>47</v>
      </c>
      <c r="I3" s="50" t="s">
        <v>48</v>
      </c>
      <c r="J3" s="51" t="s">
        <v>15</v>
      </c>
      <c r="K3" s="13"/>
      <c r="L3" s="4"/>
      <c r="M3" s="4"/>
    </row>
    <row r="4" spans="1:14" ht="15" customHeight="1">
      <c r="A4" s="33" t="s">
        <v>1</v>
      </c>
      <c r="B4" s="33">
        <v>24951.458999999999</v>
      </c>
      <c r="C4" s="33">
        <v>23758.317279999999</v>
      </c>
      <c r="D4" s="34">
        <f t="shared" si="0"/>
        <v>1.0502199590121812</v>
      </c>
      <c r="E4" s="33"/>
      <c r="F4" s="62" t="s">
        <v>5</v>
      </c>
      <c r="G4" s="6" t="s">
        <v>6</v>
      </c>
      <c r="H4" s="52">
        <v>0.79793967867428572</v>
      </c>
      <c r="I4" s="15">
        <v>3</v>
      </c>
      <c r="J4" s="42">
        <v>0.10958908179351848</v>
      </c>
      <c r="K4" s="13"/>
      <c r="L4" s="4"/>
      <c r="M4" s="4"/>
    </row>
    <row r="5" spans="1:14" ht="15" customHeight="1">
      <c r="A5" s="33" t="s">
        <v>38</v>
      </c>
      <c r="B5" s="33">
        <v>32760.007000000001</v>
      </c>
      <c r="C5" s="33">
        <v>25065.216769999999</v>
      </c>
      <c r="D5" s="34">
        <f t="shared" si="0"/>
        <v>1.3069907713389388</v>
      </c>
      <c r="E5" s="33"/>
      <c r="F5" s="63"/>
      <c r="G5" s="36" t="s">
        <v>7</v>
      </c>
      <c r="H5" s="18">
        <v>0.87889723677704057</v>
      </c>
      <c r="I5" s="17">
        <v>3</v>
      </c>
      <c r="J5" s="43">
        <v>0.32116912417226245</v>
      </c>
      <c r="K5" s="13"/>
      <c r="L5" s="4"/>
      <c r="M5" s="4"/>
    </row>
    <row r="6" spans="1:14" ht="15" customHeight="1">
      <c r="A6" s="33"/>
      <c r="B6" s="33"/>
      <c r="C6" s="33"/>
      <c r="D6" s="34"/>
      <c r="E6" s="33"/>
      <c r="F6" s="63"/>
      <c r="G6" s="36" t="s">
        <v>8</v>
      </c>
      <c r="H6" s="18">
        <v>0.9736823598665173</v>
      </c>
      <c r="I6" s="17">
        <v>3</v>
      </c>
      <c r="J6" s="43">
        <v>0.68879365882630006</v>
      </c>
      <c r="K6" s="13"/>
      <c r="L6" s="4"/>
      <c r="M6" s="4"/>
    </row>
    <row r="7" spans="1:14" ht="15" customHeight="1">
      <c r="A7" s="4" t="s">
        <v>45</v>
      </c>
      <c r="B7" s="33" t="s">
        <v>2</v>
      </c>
      <c r="C7" s="33" t="s">
        <v>3</v>
      </c>
      <c r="D7" s="33" t="s">
        <v>36</v>
      </c>
      <c r="E7" s="33"/>
      <c r="F7" s="65"/>
      <c r="G7" s="38" t="s">
        <v>9</v>
      </c>
      <c r="H7" s="53">
        <v>0.89757927645599922</v>
      </c>
      <c r="I7" s="20">
        <v>3</v>
      </c>
      <c r="J7" s="44">
        <v>0.37783723219226095</v>
      </c>
      <c r="K7" s="13"/>
      <c r="L7" s="4"/>
      <c r="M7" s="4"/>
    </row>
    <row r="8" spans="1:14" ht="15" customHeight="1">
      <c r="A8" s="33" t="s">
        <v>37</v>
      </c>
      <c r="B8" s="33">
        <v>11776.903</v>
      </c>
      <c r="C8" s="33">
        <v>28348.610169999902</v>
      </c>
      <c r="D8" s="34">
        <f>B8/C8*1.5</f>
        <v>0.62314711000169154</v>
      </c>
      <c r="E8" s="33"/>
      <c r="F8" s="66" t="s">
        <v>49</v>
      </c>
      <c r="G8" s="66"/>
      <c r="H8" s="66"/>
      <c r="I8" s="66"/>
      <c r="J8" s="66"/>
      <c r="K8" s="66"/>
      <c r="L8" s="66"/>
      <c r="M8" s="66"/>
      <c r="N8" s="3"/>
    </row>
    <row r="9" spans="1:14" ht="15" customHeight="1">
      <c r="A9" s="33" t="s">
        <v>0</v>
      </c>
      <c r="B9" s="33">
        <v>32123.258000000002</v>
      </c>
      <c r="C9" s="33">
        <v>27736.781749999998</v>
      </c>
      <c r="D9" s="34">
        <f t="shared" ref="D9:D11" si="1">B9/C9*1.5</f>
        <v>1.7372198200319331</v>
      </c>
      <c r="E9" s="33"/>
      <c r="F9" s="13"/>
      <c r="G9" s="4"/>
      <c r="H9" s="4"/>
      <c r="I9" s="4"/>
      <c r="J9" s="4"/>
      <c r="K9" s="4"/>
      <c r="L9" s="4"/>
      <c r="M9" s="4"/>
    </row>
    <row r="10" spans="1:14" ht="15" customHeight="1">
      <c r="A10" s="33" t="s">
        <v>1</v>
      </c>
      <c r="B10" s="33">
        <v>23062.316999999999</v>
      </c>
      <c r="C10" s="33">
        <v>28479.246210000001</v>
      </c>
      <c r="D10" s="34">
        <f t="shared" si="1"/>
        <v>1.2146906994979765</v>
      </c>
      <c r="E10" s="33"/>
      <c r="F10" s="76" t="s">
        <v>41</v>
      </c>
      <c r="G10" s="76"/>
      <c r="H10" s="76"/>
      <c r="I10" s="76"/>
      <c r="J10" s="76"/>
      <c r="K10" s="76"/>
      <c r="L10" s="39"/>
      <c r="M10" s="33"/>
      <c r="N10" s="33"/>
    </row>
    <row r="11" spans="1:14" ht="15" customHeight="1">
      <c r="A11" s="33" t="s">
        <v>38</v>
      </c>
      <c r="B11" s="33">
        <v>40774.379999999997</v>
      </c>
      <c r="C11" s="33">
        <v>34934.90307</v>
      </c>
      <c r="D11" s="34">
        <f t="shared" si="1"/>
        <v>1.7507296321231784</v>
      </c>
      <c r="E11" s="33"/>
      <c r="F11" s="77" t="s">
        <v>4</v>
      </c>
      <c r="G11" s="77"/>
      <c r="H11" s="40" t="s">
        <v>14</v>
      </c>
      <c r="I11" s="41" t="s">
        <v>22</v>
      </c>
      <c r="J11" s="41" t="s">
        <v>23</v>
      </c>
      <c r="K11" s="35" t="s">
        <v>15</v>
      </c>
      <c r="L11" s="39"/>
      <c r="M11" s="33"/>
      <c r="N11" s="33"/>
    </row>
    <row r="12" spans="1:14" ht="15" customHeight="1">
      <c r="A12" s="33"/>
      <c r="B12" s="33"/>
      <c r="C12" s="33"/>
      <c r="D12" s="34"/>
      <c r="E12" s="33"/>
      <c r="F12" s="62" t="s">
        <v>35</v>
      </c>
      <c r="G12" s="6" t="s">
        <v>16</v>
      </c>
      <c r="H12" s="14">
        <v>0.92158511848663638</v>
      </c>
      <c r="I12" s="15">
        <v>3</v>
      </c>
      <c r="J12" s="15">
        <v>8</v>
      </c>
      <c r="K12" s="42">
        <v>0.47309034038778619</v>
      </c>
      <c r="L12" s="39"/>
      <c r="M12" s="33"/>
      <c r="N12" s="33"/>
    </row>
    <row r="13" spans="1:14" ht="15" customHeight="1">
      <c r="A13" s="4" t="s">
        <v>46</v>
      </c>
      <c r="B13" s="33" t="s">
        <v>2</v>
      </c>
      <c r="C13" s="33" t="s">
        <v>3</v>
      </c>
      <c r="D13" s="33" t="s">
        <v>36</v>
      </c>
      <c r="E13" s="33"/>
      <c r="F13" s="63"/>
      <c r="G13" s="36" t="s">
        <v>17</v>
      </c>
      <c r="H13" s="16">
        <v>0.19745342417138778</v>
      </c>
      <c r="I13" s="17">
        <v>3</v>
      </c>
      <c r="J13" s="17">
        <v>8</v>
      </c>
      <c r="K13" s="43">
        <v>0.89523814147383296</v>
      </c>
      <c r="L13" s="39"/>
      <c r="M13" s="33"/>
      <c r="N13" s="33"/>
    </row>
    <row r="14" spans="1:14" ht="15" customHeight="1">
      <c r="A14" s="33" t="s">
        <v>37</v>
      </c>
      <c r="B14" s="33">
        <v>14463.004000000001</v>
      </c>
      <c r="C14" s="33">
        <v>37072.894439999996</v>
      </c>
      <c r="D14" s="34">
        <f>B14/C14</f>
        <v>0.39012341006735818</v>
      </c>
      <c r="E14" s="33"/>
      <c r="F14" s="63"/>
      <c r="G14" s="36" t="s">
        <v>18</v>
      </c>
      <c r="H14" s="16">
        <v>0.19745342417138778</v>
      </c>
      <c r="I14" s="17">
        <v>3</v>
      </c>
      <c r="J14" s="18">
        <v>6.5860704776890513</v>
      </c>
      <c r="K14" s="43">
        <v>0.89472532227875412</v>
      </c>
      <c r="L14" s="39"/>
      <c r="M14" s="33"/>
      <c r="N14" s="33"/>
    </row>
    <row r="15" spans="1:14" ht="15" customHeight="1">
      <c r="A15" s="33" t="s">
        <v>0</v>
      </c>
      <c r="B15" s="33">
        <v>36934.279000000002</v>
      </c>
      <c r="C15" s="33">
        <v>27387.116269999999</v>
      </c>
      <c r="D15" s="34">
        <f t="shared" ref="D15:D17" si="2">B15/C15</f>
        <v>1.3486005111263948</v>
      </c>
      <c r="E15" s="33"/>
      <c r="F15" s="65"/>
      <c r="G15" s="38" t="s">
        <v>19</v>
      </c>
      <c r="H15" s="19">
        <v>0.83097811645441999</v>
      </c>
      <c r="I15" s="20">
        <v>3</v>
      </c>
      <c r="J15" s="20">
        <v>8</v>
      </c>
      <c r="K15" s="44">
        <v>0.513280898111239</v>
      </c>
      <c r="L15" s="39"/>
      <c r="M15" s="33"/>
      <c r="N15" s="33"/>
    </row>
    <row r="16" spans="1:14" ht="15" customHeight="1">
      <c r="A16" s="33" t="s">
        <v>1</v>
      </c>
      <c r="B16" s="33">
        <v>18646.681</v>
      </c>
      <c r="C16" s="33">
        <v>24704.509669999999</v>
      </c>
      <c r="D16" s="34">
        <f t="shared" si="2"/>
        <v>0.75478854869334477</v>
      </c>
      <c r="E16" s="33"/>
      <c r="F16" s="76" t="s">
        <v>40</v>
      </c>
      <c r="G16" s="76"/>
      <c r="H16" s="76"/>
      <c r="I16" s="76"/>
      <c r="J16" s="76"/>
      <c r="K16" s="76"/>
      <c r="L16" s="76"/>
      <c r="M16" s="39"/>
      <c r="N16" s="33"/>
    </row>
    <row r="17" spans="1:14" ht="15" customHeight="1">
      <c r="A17" s="33" t="s">
        <v>38</v>
      </c>
      <c r="B17" s="33">
        <v>26692.651999999998</v>
      </c>
      <c r="C17" s="33">
        <v>22415.0452</v>
      </c>
      <c r="D17" s="34">
        <f t="shared" si="2"/>
        <v>1.1908364119649422</v>
      </c>
      <c r="E17" s="33"/>
      <c r="F17" s="78" t="s">
        <v>24</v>
      </c>
      <c r="G17" s="78" t="s">
        <v>5</v>
      </c>
      <c r="H17" s="79"/>
      <c r="I17" s="79"/>
      <c r="J17" s="79"/>
      <c r="K17" s="79"/>
      <c r="L17" s="79"/>
      <c r="M17" s="39"/>
      <c r="N17" s="33"/>
    </row>
    <row r="18" spans="1:14" ht="15" customHeight="1">
      <c r="A18" s="33"/>
      <c r="B18" s="33"/>
      <c r="C18" s="33"/>
      <c r="D18" s="34"/>
      <c r="E18" s="33"/>
      <c r="F18" s="78" t="s">
        <v>10</v>
      </c>
      <c r="G18" s="79"/>
      <c r="H18" s="79"/>
      <c r="I18" s="79"/>
      <c r="J18" s="79"/>
      <c r="K18" s="79"/>
      <c r="L18" s="79"/>
      <c r="M18" s="39"/>
      <c r="N18" s="33"/>
    </row>
    <row r="19" spans="1:14" ht="15" customHeight="1">
      <c r="A19" s="33"/>
      <c r="B19" s="33"/>
      <c r="C19" s="33"/>
      <c r="D19" s="34"/>
      <c r="E19" s="33"/>
      <c r="F19" s="80" t="s">
        <v>11</v>
      </c>
      <c r="G19" s="80"/>
      <c r="H19" s="81" t="s">
        <v>25</v>
      </c>
      <c r="I19" s="83" t="s">
        <v>21</v>
      </c>
      <c r="J19" s="83" t="s">
        <v>15</v>
      </c>
      <c r="K19" s="83" t="s">
        <v>20</v>
      </c>
      <c r="L19" s="85"/>
      <c r="M19" s="39"/>
      <c r="N19" s="33"/>
    </row>
    <row r="20" spans="1:14" ht="15" customHeight="1">
      <c r="A20" s="33"/>
      <c r="B20" s="33"/>
      <c r="C20" s="33"/>
      <c r="D20" s="34"/>
      <c r="E20" s="33"/>
      <c r="F20" s="77"/>
      <c r="G20" s="77"/>
      <c r="H20" s="82"/>
      <c r="I20" s="84"/>
      <c r="J20" s="84"/>
      <c r="K20" s="41" t="s">
        <v>12</v>
      </c>
      <c r="L20" s="35" t="s">
        <v>13</v>
      </c>
      <c r="M20" s="39"/>
      <c r="N20" s="33"/>
    </row>
    <row r="21" spans="1:14" ht="15" customHeight="1">
      <c r="A21" s="33"/>
      <c r="B21" s="33"/>
      <c r="C21" s="33"/>
      <c r="D21" s="34"/>
      <c r="E21" s="33"/>
      <c r="F21" s="62" t="s">
        <v>6</v>
      </c>
      <c r="G21" s="6" t="s">
        <v>7</v>
      </c>
      <c r="H21" s="21" t="s">
        <v>26</v>
      </c>
      <c r="I21" s="8">
        <v>0.19248044875377365</v>
      </c>
      <c r="J21" s="45">
        <v>4.5928402703892868E-4</v>
      </c>
      <c r="K21" s="7">
        <v>-1.5392081391045218</v>
      </c>
      <c r="L21" s="22">
        <v>-0.65148671756214438</v>
      </c>
      <c r="M21" s="39"/>
      <c r="N21" s="33"/>
    </row>
    <row r="22" spans="1:14" ht="15" customHeight="1">
      <c r="A22" s="33"/>
      <c r="B22" s="33"/>
      <c r="C22" s="33"/>
      <c r="D22" s="34"/>
      <c r="E22" s="33"/>
      <c r="F22" s="63"/>
      <c r="G22" s="36" t="s">
        <v>8</v>
      </c>
      <c r="H22" s="23" t="s">
        <v>27</v>
      </c>
      <c r="I22" s="10">
        <v>0.19248044875377365</v>
      </c>
      <c r="J22" s="46">
        <v>4.1755902102893802E-2</v>
      </c>
      <c r="K22" s="9">
        <v>-0.90994136310452212</v>
      </c>
      <c r="L22" s="24">
        <v>-2.221994156214474E-2</v>
      </c>
      <c r="M22" s="39"/>
      <c r="N22" s="33"/>
    </row>
    <row r="23" spans="1:14" ht="15" customHeight="1">
      <c r="A23" s="33"/>
      <c r="B23" s="33"/>
      <c r="C23" s="33"/>
      <c r="D23" s="34"/>
      <c r="E23" s="33"/>
      <c r="F23" s="64"/>
      <c r="G23" s="37" t="s">
        <v>9</v>
      </c>
      <c r="H23" s="25" t="s">
        <v>28</v>
      </c>
      <c r="I23" s="26">
        <v>0.19248044875377365</v>
      </c>
      <c r="J23" s="47">
        <v>1.8754794729605958E-3</v>
      </c>
      <c r="K23" s="27">
        <v>-1.3195605657711889</v>
      </c>
      <c r="L23" s="28">
        <v>-0.43183914422881148</v>
      </c>
      <c r="M23" s="39"/>
      <c r="N23" s="33"/>
    </row>
    <row r="24" spans="1:14" ht="15" customHeight="1">
      <c r="A24" s="33"/>
      <c r="B24" s="33"/>
      <c r="C24" s="33"/>
      <c r="D24" s="34"/>
      <c r="E24" s="33"/>
      <c r="F24" s="64" t="s">
        <v>7</v>
      </c>
      <c r="G24" s="36" t="s">
        <v>6</v>
      </c>
      <c r="H24" s="23" t="s">
        <v>29</v>
      </c>
      <c r="I24" s="10">
        <v>0.19248044875377365</v>
      </c>
      <c r="J24" s="46">
        <v>4.5928402703892868E-4</v>
      </c>
      <c r="K24" s="9">
        <v>0.65148671756214438</v>
      </c>
      <c r="L24" s="24">
        <v>1.5392081391045218</v>
      </c>
      <c r="M24" s="39"/>
      <c r="N24" s="33"/>
    </row>
    <row r="25" spans="1:14" ht="15" customHeight="1">
      <c r="A25" s="33"/>
      <c r="B25" s="33"/>
      <c r="C25" s="33"/>
      <c r="D25" s="34"/>
      <c r="E25" s="33"/>
      <c r="F25" s="63"/>
      <c r="G25" s="36" t="s">
        <v>8</v>
      </c>
      <c r="H25" s="23" t="s">
        <v>30</v>
      </c>
      <c r="I25" s="10">
        <v>0.19248044875377365</v>
      </c>
      <c r="J25" s="46">
        <v>1.1368945172271206E-2</v>
      </c>
      <c r="K25" s="9">
        <v>0.18540606522881103</v>
      </c>
      <c r="L25" s="24">
        <v>1.0731274867711884</v>
      </c>
      <c r="M25" s="39"/>
      <c r="N25" s="33"/>
    </row>
    <row r="26" spans="1:14" ht="15" customHeight="1">
      <c r="A26" s="33"/>
      <c r="B26" s="33"/>
      <c r="C26" s="33"/>
      <c r="D26" s="34"/>
      <c r="E26" s="33"/>
      <c r="F26" s="64"/>
      <c r="G26" s="37" t="s">
        <v>9</v>
      </c>
      <c r="H26" s="29">
        <v>0.21964757333333296</v>
      </c>
      <c r="I26" s="26">
        <v>0.19248044875377365</v>
      </c>
      <c r="J26" s="47">
        <v>0.28681675462208484</v>
      </c>
      <c r="K26" s="27">
        <v>-0.2242131374378557</v>
      </c>
      <c r="L26" s="28">
        <v>0.66350828410452167</v>
      </c>
      <c r="M26" s="39"/>
      <c r="N26" s="33"/>
    </row>
    <row r="27" spans="1:14" ht="15" customHeight="1">
      <c r="A27" s="33"/>
      <c r="B27" s="33"/>
      <c r="C27" s="33"/>
      <c r="D27" s="34"/>
      <c r="E27" s="33"/>
      <c r="F27" s="64" t="s">
        <v>8</v>
      </c>
      <c r="G27" s="36" t="s">
        <v>6</v>
      </c>
      <c r="H27" s="23" t="s">
        <v>31</v>
      </c>
      <c r="I27" s="10">
        <v>0.19248044875377365</v>
      </c>
      <c r="J27" s="46">
        <v>4.1755902102893802E-2</v>
      </c>
      <c r="K27" s="9">
        <v>2.221994156214474E-2</v>
      </c>
      <c r="L27" s="24">
        <v>0.90994136310452212</v>
      </c>
      <c r="M27" s="39"/>
      <c r="N27" s="33"/>
    </row>
    <row r="28" spans="1:14" ht="15" customHeight="1">
      <c r="A28" s="33"/>
      <c r="B28" s="33"/>
      <c r="C28" s="33"/>
      <c r="D28" s="34"/>
      <c r="E28" s="33"/>
      <c r="F28" s="63"/>
      <c r="G28" s="36" t="s">
        <v>7</v>
      </c>
      <c r="H28" s="23" t="s">
        <v>32</v>
      </c>
      <c r="I28" s="10">
        <v>0.19248044875377365</v>
      </c>
      <c r="J28" s="46">
        <v>1.1368945172271206E-2</v>
      </c>
      <c r="K28" s="9">
        <v>-1.0731274867711884</v>
      </c>
      <c r="L28" s="24">
        <v>-0.18540606522881103</v>
      </c>
      <c r="M28" s="39"/>
      <c r="N28" s="33"/>
    </row>
    <row r="29" spans="1:14" ht="15" customHeight="1">
      <c r="A29" s="33"/>
      <c r="B29" s="33"/>
      <c r="C29" s="33"/>
      <c r="D29" s="34"/>
      <c r="E29" s="33"/>
      <c r="F29" s="64"/>
      <c r="G29" s="37" t="s">
        <v>9</v>
      </c>
      <c r="H29" s="29">
        <v>-0.40961920266666674</v>
      </c>
      <c r="I29" s="26">
        <v>0.19248044875377365</v>
      </c>
      <c r="J29" s="47">
        <v>6.5987046120962414E-2</v>
      </c>
      <c r="K29" s="27">
        <v>-0.85347991343785545</v>
      </c>
      <c r="L29" s="28">
        <v>3.4241508104521923E-2</v>
      </c>
      <c r="M29" s="39"/>
      <c r="N29" s="33"/>
    </row>
    <row r="30" spans="1:14" ht="15" customHeight="1">
      <c r="A30" s="33"/>
      <c r="B30" s="33"/>
      <c r="C30" s="33"/>
      <c r="D30" s="34"/>
      <c r="E30" s="33"/>
      <c r="F30" s="64" t="s">
        <v>9</v>
      </c>
      <c r="G30" s="36" t="s">
        <v>6</v>
      </c>
      <c r="H30" s="23" t="s">
        <v>33</v>
      </c>
      <c r="I30" s="10">
        <v>0.19248044875377365</v>
      </c>
      <c r="J30" s="46">
        <v>1.8754794729605958E-3</v>
      </c>
      <c r="K30" s="9">
        <v>0.43183914422881148</v>
      </c>
      <c r="L30" s="24">
        <v>1.3195605657711889</v>
      </c>
      <c r="M30" s="39"/>
      <c r="N30" s="33"/>
    </row>
    <row r="31" spans="1:14" ht="15" customHeight="1">
      <c r="A31" s="33"/>
      <c r="B31" s="33"/>
      <c r="C31" s="33"/>
      <c r="D31" s="34"/>
      <c r="E31" s="33"/>
      <c r="F31" s="63"/>
      <c r="G31" s="36" t="s">
        <v>7</v>
      </c>
      <c r="H31" s="30">
        <v>-0.21964757333333296</v>
      </c>
      <c r="I31" s="10">
        <v>0.19248044875377365</v>
      </c>
      <c r="J31" s="46">
        <v>0.28681675462208484</v>
      </c>
      <c r="K31" s="9">
        <v>-0.66350828410452167</v>
      </c>
      <c r="L31" s="24">
        <v>0.2242131374378557</v>
      </c>
      <c r="M31" s="39"/>
      <c r="N31" s="33"/>
    </row>
    <row r="32" spans="1:14" ht="15" customHeight="1">
      <c r="A32" s="33"/>
      <c r="B32" s="33"/>
      <c r="C32" s="33"/>
      <c r="D32" s="34"/>
      <c r="E32" s="33"/>
      <c r="F32" s="65"/>
      <c r="G32" s="38" t="s">
        <v>8</v>
      </c>
      <c r="H32" s="31">
        <v>0.40961920266666674</v>
      </c>
      <c r="I32" s="12">
        <v>0.19248044875377365</v>
      </c>
      <c r="J32" s="48">
        <v>6.5987046120962414E-2</v>
      </c>
      <c r="K32" s="11">
        <v>-3.4241508104521923E-2</v>
      </c>
      <c r="L32" s="32">
        <v>0.85347991343785545</v>
      </c>
      <c r="M32" s="39"/>
      <c r="N32" s="33"/>
    </row>
    <row r="33" spans="1:18" ht="15" customHeight="1">
      <c r="A33" s="4"/>
      <c r="B33" s="4"/>
      <c r="C33" s="4"/>
      <c r="D33" s="5"/>
      <c r="E33" s="4"/>
      <c r="F33" s="66" t="s">
        <v>34</v>
      </c>
      <c r="G33" s="66"/>
      <c r="H33" s="66"/>
      <c r="I33" s="66"/>
      <c r="J33" s="66"/>
      <c r="K33" s="66"/>
      <c r="L33" s="66"/>
      <c r="M33" s="13"/>
      <c r="N33" s="4"/>
    </row>
    <row r="34" spans="1:18" ht="15" customHeight="1">
      <c r="A34" s="4"/>
      <c r="B34" s="4"/>
      <c r="C34" s="4"/>
      <c r="D34" s="5"/>
      <c r="E34" s="4"/>
      <c r="F34" s="4"/>
      <c r="G34" s="5"/>
      <c r="H34" s="4"/>
      <c r="I34" s="4"/>
      <c r="J34" s="5"/>
      <c r="K34" s="4"/>
      <c r="L34" s="4"/>
      <c r="M34" s="4"/>
      <c r="N34" s="4"/>
    </row>
    <row r="35" spans="1:18" ht="15" customHeight="1">
      <c r="A35" s="4"/>
      <c r="B35" s="4"/>
      <c r="C35" s="4"/>
      <c r="D35" s="5"/>
      <c r="E35" s="4"/>
      <c r="F35" s="4"/>
      <c r="G35" s="5"/>
      <c r="H35" s="4"/>
      <c r="I35" s="4"/>
      <c r="J35" s="5"/>
      <c r="K35" s="4"/>
      <c r="L35" s="4"/>
      <c r="M35" s="4"/>
      <c r="N35" s="4"/>
    </row>
    <row r="36" spans="1:18" ht="15" customHeight="1">
      <c r="A36" s="4" t="s">
        <v>50</v>
      </c>
      <c r="B36" s="4" t="s">
        <v>52</v>
      </c>
      <c r="C36" s="4" t="s">
        <v>53</v>
      </c>
      <c r="D36" s="4" t="s">
        <v>55</v>
      </c>
      <c r="E36" s="4"/>
      <c r="F36" s="4"/>
      <c r="G36" s="4"/>
      <c r="H36" s="4"/>
      <c r="I36" s="4"/>
      <c r="J36" s="4"/>
      <c r="K36" s="4"/>
      <c r="L36" s="4"/>
      <c r="M36" s="4"/>
    </row>
    <row r="37" spans="1:18" ht="15" customHeight="1">
      <c r="A37" s="4" t="s">
        <v>37</v>
      </c>
      <c r="B37" s="4">
        <v>10515.48885</v>
      </c>
      <c r="C37" s="4">
        <v>28505.157899999998</v>
      </c>
      <c r="D37" s="5">
        <f>B37/C37</f>
        <v>0.36889775832464344</v>
      </c>
      <c r="E37" s="4"/>
      <c r="F37" s="76" t="s">
        <v>56</v>
      </c>
      <c r="G37" s="76"/>
      <c r="H37" s="76"/>
      <c r="I37" s="76"/>
      <c r="J37" s="76"/>
      <c r="K37" s="49"/>
      <c r="L37" s="49"/>
      <c r="M37" s="49"/>
      <c r="N37" s="3"/>
    </row>
    <row r="38" spans="1:18" ht="15" customHeight="1">
      <c r="A38" s="4" t="s">
        <v>0</v>
      </c>
      <c r="B38" s="4">
        <v>35765.459419999999</v>
      </c>
      <c r="C38" s="4">
        <v>26305.61017</v>
      </c>
      <c r="D38" s="5">
        <f>B38/C38</f>
        <v>1.3596133748225465</v>
      </c>
      <c r="E38" s="4"/>
      <c r="F38" s="69" t="s">
        <v>39</v>
      </c>
      <c r="G38" s="69"/>
      <c r="H38" s="75" t="s">
        <v>43</v>
      </c>
      <c r="I38" s="73"/>
      <c r="J38" s="75"/>
      <c r="K38" s="13"/>
      <c r="L38" s="4"/>
      <c r="M38" s="4"/>
    </row>
    <row r="39" spans="1:18" ht="15" customHeight="1">
      <c r="A39" s="4" t="s">
        <v>1</v>
      </c>
      <c r="B39" s="4">
        <v>22994.530480000001</v>
      </c>
      <c r="C39" s="4">
        <v>28427.195960000001</v>
      </c>
      <c r="D39" s="5">
        <f>B39/C39</f>
        <v>0.80889196783093487</v>
      </c>
      <c r="E39" s="4"/>
      <c r="F39" s="70"/>
      <c r="G39" s="70"/>
      <c r="H39" s="50" t="s">
        <v>47</v>
      </c>
      <c r="I39" s="50" t="s">
        <v>48</v>
      </c>
      <c r="J39" s="51" t="s">
        <v>15</v>
      </c>
      <c r="K39" s="13"/>
      <c r="L39" s="4"/>
      <c r="M39" s="4"/>
    </row>
    <row r="40" spans="1:18" ht="15" customHeight="1">
      <c r="A40" s="4" t="s">
        <v>38</v>
      </c>
      <c r="B40" s="4">
        <v>26006.509669999999</v>
      </c>
      <c r="C40" s="4">
        <v>26965.442169999998</v>
      </c>
      <c r="D40" s="5">
        <f>B40/C40</f>
        <v>0.96443846557551183</v>
      </c>
      <c r="E40" s="4"/>
      <c r="F40" s="62" t="s">
        <v>57</v>
      </c>
      <c r="G40" s="6" t="s">
        <v>6</v>
      </c>
      <c r="H40" s="52">
        <v>0.980458481372533</v>
      </c>
      <c r="I40" s="15">
        <v>3</v>
      </c>
      <c r="J40" s="42">
        <v>0.7321416181038648</v>
      </c>
      <c r="K40" s="13"/>
      <c r="L40" s="4"/>
      <c r="M40" s="4"/>
    </row>
    <row r="41" spans="1:18" ht="15" customHeight="1">
      <c r="A41" s="4"/>
      <c r="B41" s="4"/>
      <c r="C41" s="4"/>
      <c r="D41" s="5"/>
      <c r="E41" s="4"/>
      <c r="F41" s="63"/>
      <c r="G41" s="54" t="s">
        <v>7</v>
      </c>
      <c r="H41" s="18">
        <v>0.89285329771094135</v>
      </c>
      <c r="I41" s="17">
        <v>3</v>
      </c>
      <c r="J41" s="43">
        <v>0.36310128339959363</v>
      </c>
      <c r="K41" s="13"/>
      <c r="L41" s="4"/>
      <c r="M41" s="4"/>
    </row>
    <row r="42" spans="1:18" ht="15" customHeight="1">
      <c r="A42" s="4" t="s">
        <v>44</v>
      </c>
      <c r="B42" s="4" t="s">
        <v>51</v>
      </c>
      <c r="C42" s="4" t="s">
        <v>53</v>
      </c>
      <c r="D42" s="4" t="s">
        <v>54</v>
      </c>
      <c r="E42" s="4"/>
      <c r="F42" s="63"/>
      <c r="G42" s="54" t="s">
        <v>8</v>
      </c>
      <c r="H42" s="18">
        <v>0.87191335483519894</v>
      </c>
      <c r="I42" s="17">
        <v>3</v>
      </c>
      <c r="J42" s="43">
        <v>0.3009736820350854</v>
      </c>
      <c r="K42" s="13"/>
      <c r="L42" s="4"/>
      <c r="M42" s="4"/>
    </row>
    <row r="43" spans="1:18" ht="15" customHeight="1">
      <c r="A43" s="4" t="s">
        <v>37</v>
      </c>
      <c r="B43" s="4">
        <v>10964.76093</v>
      </c>
      <c r="C43" s="4">
        <v>27127.429980000001</v>
      </c>
      <c r="D43" s="5">
        <f>B43/C43</f>
        <v>0.40419460811746238</v>
      </c>
      <c r="E43" s="4"/>
      <c r="F43" s="65"/>
      <c r="G43" s="56" t="s">
        <v>9</v>
      </c>
      <c r="H43" s="53">
        <v>0.81104169130748915</v>
      </c>
      <c r="I43" s="20">
        <v>3</v>
      </c>
      <c r="J43" s="44">
        <v>0.14114057061347038</v>
      </c>
      <c r="K43" s="13"/>
      <c r="L43" s="4"/>
      <c r="M43" s="4"/>
    </row>
    <row r="44" spans="1:18" ht="15" customHeight="1">
      <c r="A44" s="4" t="s">
        <v>58</v>
      </c>
      <c r="B44" s="4">
        <v>32258.308659999999</v>
      </c>
      <c r="C44" s="4">
        <v>30267.480230000001</v>
      </c>
      <c r="D44" s="5">
        <f>B44/C44</f>
        <v>1.0657745017051918</v>
      </c>
      <c r="E44" s="4"/>
      <c r="F44" s="66" t="s">
        <v>49</v>
      </c>
      <c r="G44" s="66"/>
      <c r="H44" s="66"/>
      <c r="I44" s="66"/>
      <c r="J44" s="66"/>
      <c r="K44" s="66"/>
      <c r="L44" s="66"/>
      <c r="M44" s="66"/>
      <c r="N44" s="3"/>
    </row>
    <row r="45" spans="1:18" ht="15" customHeight="1">
      <c r="A45" s="4" t="s">
        <v>1</v>
      </c>
      <c r="B45" s="4">
        <v>20924.41778</v>
      </c>
      <c r="C45" s="4">
        <v>26923.79394</v>
      </c>
      <c r="D45" s="5">
        <f>B45/C45</f>
        <v>0.77717196271187927</v>
      </c>
      <c r="E45" s="4"/>
      <c r="F45" s="76" t="s">
        <v>59</v>
      </c>
      <c r="G45" s="76"/>
      <c r="H45" s="76"/>
      <c r="I45" s="76"/>
      <c r="J45" s="76"/>
      <c r="K45" s="76"/>
      <c r="L45" s="13"/>
      <c r="M45" s="4"/>
      <c r="N45" s="4"/>
      <c r="O45" s="4"/>
      <c r="P45" s="4"/>
      <c r="Q45" s="4"/>
      <c r="R45" s="4"/>
    </row>
    <row r="46" spans="1:18" ht="15" customHeight="1">
      <c r="A46" s="4" t="s">
        <v>60</v>
      </c>
      <c r="B46" s="4">
        <v>35009.802559999996</v>
      </c>
      <c r="C46" s="4">
        <v>31459.551299999999</v>
      </c>
      <c r="D46" s="5">
        <f>B46/C46</f>
        <v>1.1128512999484514</v>
      </c>
      <c r="E46" s="4"/>
      <c r="F46" s="70" t="s">
        <v>4</v>
      </c>
      <c r="G46" s="70"/>
      <c r="H46" s="57" t="s">
        <v>14</v>
      </c>
      <c r="I46" s="50" t="s">
        <v>22</v>
      </c>
      <c r="J46" s="50" t="s">
        <v>23</v>
      </c>
      <c r="K46" s="51" t="s">
        <v>15</v>
      </c>
      <c r="L46" s="13"/>
      <c r="M46" s="4"/>
      <c r="N46" s="4"/>
      <c r="O46" s="4"/>
      <c r="P46" s="4"/>
      <c r="Q46" s="4"/>
      <c r="R46" s="4"/>
    </row>
    <row r="47" spans="1:18" ht="15" customHeight="1">
      <c r="A47" s="4"/>
      <c r="B47" s="4"/>
      <c r="C47" s="4"/>
      <c r="D47" s="5"/>
      <c r="E47" s="4"/>
      <c r="F47" s="62" t="s">
        <v>57</v>
      </c>
      <c r="G47" s="6" t="s">
        <v>16</v>
      </c>
      <c r="H47" s="14">
        <v>2.2673414077303082</v>
      </c>
      <c r="I47" s="15">
        <v>3</v>
      </c>
      <c r="J47" s="15">
        <v>8</v>
      </c>
      <c r="K47" s="42">
        <v>0.15775051394912012</v>
      </c>
      <c r="L47" s="13"/>
      <c r="M47" s="4"/>
      <c r="N47" s="4"/>
      <c r="O47" s="4"/>
      <c r="P47" s="4"/>
      <c r="Q47" s="4"/>
      <c r="R47" s="4"/>
    </row>
    <row r="48" spans="1:18" ht="15" customHeight="1">
      <c r="A48" s="4" t="s">
        <v>61</v>
      </c>
      <c r="B48" s="4" t="s">
        <v>62</v>
      </c>
      <c r="C48" s="4" t="s">
        <v>53</v>
      </c>
      <c r="D48" s="4" t="s">
        <v>54</v>
      </c>
      <c r="E48" s="4"/>
      <c r="F48" s="63"/>
      <c r="G48" s="54" t="s">
        <v>17</v>
      </c>
      <c r="H48" s="16">
        <v>0.31355832048224397</v>
      </c>
      <c r="I48" s="17">
        <v>3</v>
      </c>
      <c r="J48" s="17">
        <v>8</v>
      </c>
      <c r="K48" s="43">
        <v>0.81535253767919613</v>
      </c>
      <c r="L48" s="13"/>
      <c r="M48" s="4"/>
      <c r="N48" s="4"/>
      <c r="O48" s="4"/>
      <c r="P48" s="4"/>
      <c r="Q48" s="4"/>
      <c r="R48" s="4"/>
    </row>
    <row r="49" spans="1:18" ht="15" customHeight="1">
      <c r="A49" s="4" t="s">
        <v>63</v>
      </c>
      <c r="B49" s="4">
        <v>10611.053819999999</v>
      </c>
      <c r="C49" s="4">
        <v>34146.409160000003</v>
      </c>
      <c r="D49" s="5">
        <f>B49/C49</f>
        <v>0.31075167436434475</v>
      </c>
      <c r="E49" s="4"/>
      <c r="F49" s="63"/>
      <c r="G49" s="54" t="s">
        <v>18</v>
      </c>
      <c r="H49" s="16">
        <v>0.31355832048224397</v>
      </c>
      <c r="I49" s="17">
        <v>3</v>
      </c>
      <c r="J49" s="18">
        <v>5.4638783794189365</v>
      </c>
      <c r="K49" s="43">
        <v>0.81557360856809047</v>
      </c>
      <c r="L49" s="13"/>
      <c r="M49" s="4"/>
      <c r="N49" s="4"/>
      <c r="O49" s="4"/>
      <c r="P49" s="4"/>
      <c r="Q49" s="4"/>
      <c r="R49" s="4"/>
    </row>
    <row r="50" spans="1:18" ht="15" customHeight="1">
      <c r="A50" s="4" t="s">
        <v>64</v>
      </c>
      <c r="B50" s="4">
        <v>29838.27922</v>
      </c>
      <c r="C50" s="4">
        <v>26533.75231</v>
      </c>
      <c r="D50" s="5">
        <f>B50/C50</f>
        <v>1.1245405049158688</v>
      </c>
      <c r="E50" s="4"/>
      <c r="F50" s="65"/>
      <c r="G50" s="56" t="s">
        <v>19</v>
      </c>
      <c r="H50" s="19">
        <v>1.9729356555500666</v>
      </c>
      <c r="I50" s="20">
        <v>3</v>
      </c>
      <c r="J50" s="20">
        <v>8</v>
      </c>
      <c r="K50" s="44">
        <v>0.19669282206940486</v>
      </c>
      <c r="L50" s="13"/>
      <c r="M50" s="4"/>
      <c r="N50" s="4"/>
      <c r="O50" s="4"/>
      <c r="P50" s="4"/>
      <c r="Q50" s="4"/>
      <c r="R50" s="4"/>
    </row>
    <row r="51" spans="1:18" ht="15" customHeight="1">
      <c r="A51" s="4" t="s">
        <v>65</v>
      </c>
      <c r="B51" s="4">
        <v>25840.75231</v>
      </c>
      <c r="C51" s="4">
        <v>26752.965510000002</v>
      </c>
      <c r="D51" s="5">
        <f>B51/C51</f>
        <v>0.96590235203424357</v>
      </c>
      <c r="E51" s="4"/>
      <c r="F51" s="76" t="s">
        <v>66</v>
      </c>
      <c r="G51" s="76"/>
      <c r="H51" s="76"/>
      <c r="I51" s="76"/>
      <c r="J51" s="76"/>
      <c r="K51" s="76"/>
      <c r="L51" s="76"/>
      <c r="M51" s="13"/>
      <c r="N51" s="4"/>
      <c r="O51" s="4"/>
      <c r="P51" s="4"/>
      <c r="Q51" s="4"/>
      <c r="R51" s="4"/>
    </row>
    <row r="52" spans="1:18" ht="15" customHeight="1">
      <c r="A52" s="4" t="s">
        <v>67</v>
      </c>
      <c r="B52" s="4">
        <v>28446.216769999999</v>
      </c>
      <c r="C52" s="4">
        <v>25260.70206</v>
      </c>
      <c r="D52" s="5">
        <f>B52/C52</f>
        <v>1.1261055493403813</v>
      </c>
      <c r="E52" s="4"/>
      <c r="F52" s="67" t="s">
        <v>24</v>
      </c>
      <c r="G52" s="67" t="s">
        <v>57</v>
      </c>
      <c r="H52" s="68"/>
      <c r="I52" s="68"/>
      <c r="J52" s="68"/>
      <c r="K52" s="68"/>
      <c r="L52" s="68"/>
      <c r="M52" s="58"/>
      <c r="N52" s="4"/>
      <c r="O52" s="4"/>
      <c r="P52" s="4"/>
      <c r="Q52" s="4"/>
      <c r="R52" s="4"/>
    </row>
    <row r="53" spans="1:18" ht="15" customHeight="1">
      <c r="A53" s="4"/>
      <c r="B53" s="4"/>
      <c r="C53" s="4"/>
      <c r="D53" s="5"/>
      <c r="E53" s="4"/>
      <c r="F53" s="67" t="s">
        <v>10</v>
      </c>
      <c r="G53" s="68"/>
      <c r="H53" s="68"/>
      <c r="I53" s="68"/>
      <c r="J53" s="68"/>
      <c r="K53" s="68"/>
      <c r="L53" s="68"/>
      <c r="M53" s="13"/>
      <c r="N53" s="4"/>
      <c r="O53" s="4"/>
      <c r="P53" s="4"/>
      <c r="Q53" s="4"/>
      <c r="R53" s="4"/>
    </row>
    <row r="54" spans="1:18" ht="15" customHeight="1">
      <c r="A54" s="4"/>
      <c r="B54" s="4"/>
      <c r="C54" s="4"/>
      <c r="D54" s="5"/>
      <c r="E54" s="4"/>
      <c r="F54" s="69" t="s">
        <v>11</v>
      </c>
      <c r="G54" s="69"/>
      <c r="H54" s="71" t="s">
        <v>25</v>
      </c>
      <c r="I54" s="73" t="s">
        <v>21</v>
      </c>
      <c r="J54" s="73" t="s">
        <v>15</v>
      </c>
      <c r="K54" s="73" t="s">
        <v>20</v>
      </c>
      <c r="L54" s="75"/>
      <c r="M54" s="13"/>
      <c r="N54" s="4"/>
      <c r="O54" s="4"/>
      <c r="P54" s="4"/>
      <c r="Q54" s="4"/>
      <c r="R54" s="4"/>
    </row>
    <row r="55" spans="1:18" ht="15" customHeight="1">
      <c r="A55" s="4"/>
      <c r="B55" s="4"/>
      <c r="C55" s="4"/>
      <c r="D55" s="5"/>
      <c r="E55" s="4"/>
      <c r="F55" s="70"/>
      <c r="G55" s="70"/>
      <c r="H55" s="72"/>
      <c r="I55" s="74"/>
      <c r="J55" s="74"/>
      <c r="K55" s="50" t="s">
        <v>12</v>
      </c>
      <c r="L55" s="51" t="s">
        <v>13</v>
      </c>
      <c r="M55" s="13"/>
      <c r="N55" s="4"/>
      <c r="O55" s="4"/>
      <c r="P55" s="4"/>
      <c r="Q55" s="4"/>
      <c r="R55" s="4"/>
    </row>
    <row r="56" spans="1:18" ht="15" customHeight="1">
      <c r="A56" s="4"/>
      <c r="B56" s="4"/>
      <c r="C56" s="4"/>
      <c r="D56" s="5"/>
      <c r="E56" s="4"/>
      <c r="F56" s="62" t="s">
        <v>6</v>
      </c>
      <c r="G56" s="6" t="s">
        <v>7</v>
      </c>
      <c r="H56" s="21" t="s">
        <v>68</v>
      </c>
      <c r="I56" s="8">
        <v>8.6285744041856224E-2</v>
      </c>
      <c r="J56" s="45">
        <v>1.2175075454844158E-5</v>
      </c>
      <c r="K56" s="7">
        <v>-1.0210033965692553</v>
      </c>
      <c r="L56" s="22">
        <v>-0.62305283143074486</v>
      </c>
      <c r="M56" s="13"/>
      <c r="N56" s="4"/>
      <c r="O56" s="4"/>
      <c r="P56" s="4"/>
      <c r="Q56" s="4"/>
      <c r="R56" s="4"/>
    </row>
    <row r="57" spans="1:18" ht="15" customHeight="1">
      <c r="A57" s="4"/>
      <c r="B57" s="4"/>
      <c r="C57" s="4"/>
      <c r="D57" s="5"/>
      <c r="E57" s="4"/>
      <c r="F57" s="63"/>
      <c r="G57" s="54" t="s">
        <v>8</v>
      </c>
      <c r="H57" s="23" t="s">
        <v>69</v>
      </c>
      <c r="I57" s="10">
        <v>8.6285744041856224E-2</v>
      </c>
      <c r="J57" s="46">
        <v>4.6955593154120374E-4</v>
      </c>
      <c r="K57" s="9">
        <v>-0.68834936356925525</v>
      </c>
      <c r="L57" s="24">
        <v>-0.29039879843074484</v>
      </c>
      <c r="M57" s="13"/>
      <c r="N57" s="4"/>
      <c r="O57" s="4"/>
      <c r="P57" s="4"/>
      <c r="Q57" s="4"/>
      <c r="R57" s="4"/>
    </row>
    <row r="58" spans="1:18" ht="15" customHeight="1">
      <c r="A58" s="4"/>
      <c r="B58" s="4"/>
      <c r="C58" s="4"/>
      <c r="D58" s="5"/>
      <c r="E58" s="4"/>
      <c r="F58" s="64"/>
      <c r="G58" s="55" t="s">
        <v>9</v>
      </c>
      <c r="H58" s="25" t="s">
        <v>70</v>
      </c>
      <c r="I58" s="26">
        <v>8.6285744041856224E-2</v>
      </c>
      <c r="J58" s="47">
        <v>3.6926859298721343E-5</v>
      </c>
      <c r="K58" s="27">
        <v>-0.90549237423592177</v>
      </c>
      <c r="L58" s="28">
        <v>-0.50754180909741131</v>
      </c>
      <c r="M58" s="13"/>
      <c r="N58" s="4"/>
      <c r="O58" s="4"/>
      <c r="P58" s="4"/>
      <c r="Q58" s="4"/>
      <c r="R58" s="4"/>
    </row>
    <row r="59" spans="1:18" ht="15" customHeight="1">
      <c r="A59" s="4"/>
      <c r="B59" s="4"/>
      <c r="C59" s="4"/>
      <c r="D59" s="5"/>
      <c r="E59" s="4"/>
      <c r="F59" s="64" t="s">
        <v>7</v>
      </c>
      <c r="G59" s="54" t="s">
        <v>6</v>
      </c>
      <c r="H59" s="23" t="s">
        <v>71</v>
      </c>
      <c r="I59" s="10">
        <v>8.6285744041856224E-2</v>
      </c>
      <c r="J59" s="46">
        <v>1.2175075454844158E-5</v>
      </c>
      <c r="K59" s="9">
        <v>0.62305283143074486</v>
      </c>
      <c r="L59" s="24">
        <v>1.0210033965692553</v>
      </c>
      <c r="M59" s="13"/>
      <c r="N59" s="4"/>
      <c r="O59" s="4"/>
      <c r="P59" s="4"/>
      <c r="Q59" s="4"/>
      <c r="R59" s="4"/>
    </row>
    <row r="60" spans="1:18" ht="15" customHeight="1">
      <c r="A60" s="4"/>
      <c r="B60" s="4"/>
      <c r="C60" s="4"/>
      <c r="D60" s="5"/>
      <c r="E60" s="4"/>
      <c r="F60" s="63"/>
      <c r="G60" s="54" t="s">
        <v>8</v>
      </c>
      <c r="H60" s="23" t="s">
        <v>72</v>
      </c>
      <c r="I60" s="10">
        <v>8.6285744041856224E-2</v>
      </c>
      <c r="J60" s="46">
        <v>4.8413083965184907E-3</v>
      </c>
      <c r="K60" s="9">
        <v>0.1336787504307449</v>
      </c>
      <c r="L60" s="24">
        <v>0.5316293155692553</v>
      </c>
      <c r="M60" s="13"/>
      <c r="N60" s="4"/>
      <c r="O60" s="4"/>
      <c r="P60" s="4"/>
      <c r="Q60" s="4"/>
      <c r="R60" s="4"/>
    </row>
    <row r="61" spans="1:18" ht="15" customHeight="1">
      <c r="A61" s="4"/>
      <c r="B61" s="4"/>
      <c r="C61" s="4"/>
      <c r="D61" s="5"/>
      <c r="E61" s="4"/>
      <c r="F61" s="64"/>
      <c r="G61" s="55" t="s">
        <v>9</v>
      </c>
      <c r="H61" s="29">
        <v>0.11551102233333355</v>
      </c>
      <c r="I61" s="26">
        <v>8.6285744041856224E-2</v>
      </c>
      <c r="J61" s="47">
        <v>0.2174604121542229</v>
      </c>
      <c r="K61" s="27">
        <v>-8.3464260235921628E-2</v>
      </c>
      <c r="L61" s="28">
        <v>0.31448630490258872</v>
      </c>
      <c r="M61" s="13"/>
      <c r="N61" s="4"/>
      <c r="O61" s="4"/>
      <c r="P61" s="4"/>
      <c r="Q61" s="4"/>
      <c r="R61" s="4"/>
    </row>
    <row r="62" spans="1:18" ht="15" customHeight="1">
      <c r="A62" s="4"/>
      <c r="B62" s="4"/>
      <c r="C62" s="4"/>
      <c r="D62" s="5"/>
      <c r="E62" s="4"/>
      <c r="F62" s="64" t="s">
        <v>8</v>
      </c>
      <c r="G62" s="54" t="s">
        <v>6</v>
      </c>
      <c r="H62" s="23" t="s">
        <v>73</v>
      </c>
      <c r="I62" s="10">
        <v>8.6285744041856224E-2</v>
      </c>
      <c r="J62" s="46">
        <v>4.6955593154120374E-4</v>
      </c>
      <c r="K62" s="9">
        <v>0.29039879843074484</v>
      </c>
      <c r="L62" s="24">
        <v>0.68834936356925525</v>
      </c>
      <c r="M62" s="13"/>
      <c r="N62" s="4"/>
      <c r="O62" s="4"/>
      <c r="P62" s="4"/>
      <c r="Q62" s="4"/>
      <c r="R62" s="4"/>
    </row>
    <row r="63" spans="1:18" ht="15" customHeight="1">
      <c r="A63" s="4"/>
      <c r="B63" s="4"/>
      <c r="C63" s="4"/>
      <c r="D63" s="5"/>
      <c r="E63" s="4"/>
      <c r="F63" s="63"/>
      <c r="G63" s="54" t="s">
        <v>7</v>
      </c>
      <c r="H63" s="23" t="s">
        <v>74</v>
      </c>
      <c r="I63" s="10">
        <v>8.6285744041856224E-2</v>
      </c>
      <c r="J63" s="46">
        <v>4.8413083965184907E-3</v>
      </c>
      <c r="K63" s="9">
        <v>-0.5316293155692553</v>
      </c>
      <c r="L63" s="24">
        <v>-0.1336787504307449</v>
      </c>
      <c r="M63" s="13"/>
      <c r="N63" s="4"/>
      <c r="O63" s="4"/>
      <c r="P63" s="4"/>
      <c r="Q63" s="4"/>
      <c r="R63" s="4"/>
    </row>
    <row r="64" spans="1:18" ht="15" customHeight="1">
      <c r="A64" s="4"/>
      <c r="B64" s="4"/>
      <c r="C64" s="4"/>
      <c r="D64" s="5"/>
      <c r="E64" s="4"/>
      <c r="F64" s="64"/>
      <c r="G64" s="55" t="s">
        <v>9</v>
      </c>
      <c r="H64" s="25" t="s">
        <v>75</v>
      </c>
      <c r="I64" s="26">
        <v>8.6285744041856224E-2</v>
      </c>
      <c r="J64" s="47">
        <v>3.6001314027467056E-2</v>
      </c>
      <c r="K64" s="27">
        <v>-0.4161182932359217</v>
      </c>
      <c r="L64" s="28">
        <v>-1.8167728097411351E-2</v>
      </c>
      <c r="M64" s="13"/>
      <c r="N64" s="4"/>
      <c r="O64" s="4"/>
      <c r="P64" s="4"/>
      <c r="Q64" s="4"/>
      <c r="R64" s="4"/>
    </row>
    <row r="65" spans="1:18" ht="15" customHeight="1">
      <c r="A65" s="4"/>
      <c r="B65" s="4"/>
      <c r="C65" s="4"/>
      <c r="D65" s="5"/>
      <c r="E65" s="4"/>
      <c r="F65" s="64" t="s">
        <v>9</v>
      </c>
      <c r="G65" s="54" t="s">
        <v>6</v>
      </c>
      <c r="H65" s="23" t="s">
        <v>76</v>
      </c>
      <c r="I65" s="10">
        <v>8.6285744041856224E-2</v>
      </c>
      <c r="J65" s="46">
        <v>3.6926859298721343E-5</v>
      </c>
      <c r="K65" s="9">
        <v>0.50754180909741131</v>
      </c>
      <c r="L65" s="24">
        <v>0.90549237423592177</v>
      </c>
      <c r="M65" s="13"/>
      <c r="N65" s="4"/>
      <c r="O65" s="4"/>
      <c r="P65" s="4"/>
      <c r="Q65" s="4"/>
      <c r="R65" s="4"/>
    </row>
    <row r="66" spans="1:18" ht="15" customHeight="1">
      <c r="A66" s="4"/>
      <c r="B66" s="4"/>
      <c r="C66" s="4"/>
      <c r="D66" s="5"/>
      <c r="E66" s="4"/>
      <c r="F66" s="63"/>
      <c r="G66" s="54" t="s">
        <v>7</v>
      </c>
      <c r="H66" s="30">
        <v>-0.11551102233333355</v>
      </c>
      <c r="I66" s="10">
        <v>8.6285744041856224E-2</v>
      </c>
      <c r="J66" s="46">
        <v>0.2174604121542229</v>
      </c>
      <c r="K66" s="9">
        <v>-0.31448630490258872</v>
      </c>
      <c r="L66" s="24">
        <v>8.3464260235921628E-2</v>
      </c>
      <c r="M66" s="13"/>
      <c r="N66" s="4"/>
      <c r="O66" s="4"/>
      <c r="P66" s="4"/>
      <c r="Q66" s="4"/>
      <c r="R66" s="4"/>
    </row>
    <row r="67" spans="1:18" ht="15" customHeight="1">
      <c r="A67" s="4"/>
      <c r="B67" s="4"/>
      <c r="C67" s="4"/>
      <c r="D67" s="5"/>
      <c r="E67" s="4"/>
      <c r="F67" s="65"/>
      <c r="G67" s="56" t="s">
        <v>8</v>
      </c>
      <c r="H67" s="59" t="s">
        <v>77</v>
      </c>
      <c r="I67" s="12">
        <v>8.6285744041856224E-2</v>
      </c>
      <c r="J67" s="48">
        <v>3.6001314027467056E-2</v>
      </c>
      <c r="K67" s="11">
        <v>1.8167728097411351E-2</v>
      </c>
      <c r="L67" s="32">
        <v>0.4161182932359217</v>
      </c>
      <c r="M67" s="13"/>
      <c r="N67" s="4"/>
      <c r="O67" s="4"/>
      <c r="P67" s="4"/>
      <c r="Q67" s="4"/>
      <c r="R67" s="4"/>
    </row>
    <row r="68" spans="1:18" ht="15" customHeight="1">
      <c r="A68" s="4"/>
      <c r="B68" s="4"/>
      <c r="C68" s="4"/>
      <c r="D68" s="5"/>
      <c r="E68" s="4"/>
      <c r="F68" s="66" t="s">
        <v>34</v>
      </c>
      <c r="G68" s="66"/>
      <c r="H68" s="66"/>
      <c r="I68" s="66"/>
      <c r="J68" s="66"/>
      <c r="K68" s="66"/>
      <c r="L68" s="66"/>
      <c r="M68" s="13"/>
      <c r="N68" s="4"/>
      <c r="O68" s="4"/>
      <c r="P68" s="4"/>
      <c r="Q68" s="4"/>
      <c r="R68" s="4"/>
    </row>
    <row r="69" spans="1:18" ht="15" customHeight="1">
      <c r="A69" s="4"/>
      <c r="B69" s="4"/>
      <c r="C69" s="4"/>
      <c r="D69" s="5"/>
      <c r="E69" s="4"/>
      <c r="F69" s="4"/>
      <c r="G69" s="5"/>
      <c r="H69" s="4"/>
      <c r="I69" s="4"/>
      <c r="J69" s="5"/>
      <c r="K69" s="4"/>
      <c r="L69" s="4"/>
      <c r="M69" s="4"/>
      <c r="N69" s="4"/>
      <c r="O69" s="4"/>
      <c r="P69" s="4"/>
      <c r="Q69" s="4"/>
      <c r="R69" s="4"/>
    </row>
    <row r="70" spans="1:18" ht="15" customHeight="1">
      <c r="A70" s="4" t="s">
        <v>82</v>
      </c>
      <c r="B70" s="60" t="s">
        <v>78</v>
      </c>
      <c r="C70" s="60" t="s">
        <v>83</v>
      </c>
      <c r="D70" s="4" t="s">
        <v>84</v>
      </c>
      <c r="E70" s="4"/>
      <c r="F70" s="76" t="s">
        <v>85</v>
      </c>
      <c r="G70" s="76"/>
      <c r="H70" s="76"/>
      <c r="I70" s="76"/>
      <c r="J70" s="76"/>
      <c r="K70" s="13"/>
      <c r="L70" s="4"/>
    </row>
    <row r="71" spans="1:18" ht="15" customHeight="1">
      <c r="A71" s="4" t="s">
        <v>86</v>
      </c>
      <c r="B71" s="60">
        <v>14725.73149</v>
      </c>
      <c r="C71" s="60">
        <v>30897.781749999998</v>
      </c>
      <c r="D71" s="5">
        <f>B71/C71</f>
        <v>0.4765951034656396</v>
      </c>
      <c r="E71" s="4"/>
      <c r="F71" s="69" t="s">
        <v>39</v>
      </c>
      <c r="G71" s="69"/>
      <c r="H71" s="75" t="s">
        <v>87</v>
      </c>
      <c r="I71" s="73"/>
      <c r="J71" s="75"/>
      <c r="K71" s="4"/>
      <c r="L71" s="4"/>
    </row>
    <row r="72" spans="1:18" ht="15" customHeight="1">
      <c r="A72" s="4" t="s">
        <v>88</v>
      </c>
      <c r="B72" s="60">
        <v>32443.630990000001</v>
      </c>
      <c r="C72" s="60">
        <v>33066.710679999997</v>
      </c>
      <c r="D72" s="5">
        <f>B72/C72</f>
        <v>0.98115688929480194</v>
      </c>
      <c r="E72" s="4"/>
      <c r="F72" s="70"/>
      <c r="G72" s="70"/>
      <c r="H72" s="50" t="s">
        <v>47</v>
      </c>
      <c r="I72" s="50" t="s">
        <v>48</v>
      </c>
      <c r="J72" s="51" t="s">
        <v>15</v>
      </c>
      <c r="K72" s="4"/>
      <c r="L72" s="4"/>
    </row>
    <row r="73" spans="1:18" ht="15" customHeight="1">
      <c r="A73" s="4" t="s">
        <v>89</v>
      </c>
      <c r="B73" s="60">
        <v>25991.781749999998</v>
      </c>
      <c r="C73" s="60">
        <v>33341.710679999997</v>
      </c>
      <c r="D73" s="5">
        <f>B73/C73</f>
        <v>0.77955753378878523</v>
      </c>
      <c r="E73" s="4"/>
      <c r="F73" s="62" t="s">
        <v>81</v>
      </c>
      <c r="G73" s="6" t="s">
        <v>6</v>
      </c>
      <c r="H73" s="52">
        <v>0.80103901050096049</v>
      </c>
      <c r="I73" s="15">
        <v>3</v>
      </c>
      <c r="J73" s="42">
        <v>0.11698117261726448</v>
      </c>
      <c r="K73" s="4"/>
      <c r="L73" s="4"/>
    </row>
    <row r="74" spans="1:18" ht="15" customHeight="1">
      <c r="A74" s="4" t="s">
        <v>90</v>
      </c>
      <c r="B74" s="60">
        <v>36438.764499999997</v>
      </c>
      <c r="C74" s="60">
        <v>35797.145709999997</v>
      </c>
      <c r="D74" s="5">
        <f>B74/C74</f>
        <v>1.0179237416077216</v>
      </c>
      <c r="E74" s="4"/>
      <c r="F74" s="63"/>
      <c r="G74" s="54" t="s">
        <v>7</v>
      </c>
      <c r="H74" s="18">
        <v>0.99545912987256124</v>
      </c>
      <c r="I74" s="17">
        <v>3</v>
      </c>
      <c r="J74" s="43">
        <v>0.87120466118905282</v>
      </c>
      <c r="K74" s="4"/>
      <c r="L74" s="4"/>
    </row>
    <row r="75" spans="1:18" ht="15" customHeight="1">
      <c r="A75" s="4"/>
      <c r="B75" s="61"/>
      <c r="C75" s="61"/>
      <c r="E75" s="4"/>
      <c r="F75" s="63"/>
      <c r="G75" s="54" t="s">
        <v>8</v>
      </c>
      <c r="H75" s="18">
        <v>0.76216822617138946</v>
      </c>
      <c r="I75" s="17">
        <v>3</v>
      </c>
      <c r="J75" s="43">
        <v>2.7059738100483961E-2</v>
      </c>
      <c r="K75" s="4"/>
      <c r="L75" s="4"/>
    </row>
    <row r="76" spans="1:18" ht="15" customHeight="1">
      <c r="A76" s="4" t="s">
        <v>44</v>
      </c>
      <c r="B76" s="60" t="s">
        <v>91</v>
      </c>
      <c r="C76" s="60" t="s">
        <v>83</v>
      </c>
      <c r="D76" s="4" t="s">
        <v>79</v>
      </c>
      <c r="E76" s="4"/>
      <c r="F76" s="65"/>
      <c r="G76" s="56" t="s">
        <v>9</v>
      </c>
      <c r="H76" s="53">
        <v>0.98500143864732992</v>
      </c>
      <c r="I76" s="20">
        <v>3</v>
      </c>
      <c r="J76" s="44">
        <v>0.76551350664780948</v>
      </c>
      <c r="K76" s="4"/>
      <c r="L76" s="4"/>
    </row>
    <row r="77" spans="1:18" ht="15" customHeight="1">
      <c r="A77" s="4" t="s">
        <v>37</v>
      </c>
      <c r="B77" s="60">
        <v>12926.68124</v>
      </c>
      <c r="C77" s="60">
        <v>28096.350289999998</v>
      </c>
      <c r="D77" s="5">
        <f>B77/C77</f>
        <v>0.46008400046894493</v>
      </c>
      <c r="E77" s="4"/>
      <c r="F77" s="66" t="s">
        <v>49</v>
      </c>
      <c r="G77" s="66"/>
      <c r="H77" s="66"/>
      <c r="I77" s="66"/>
      <c r="J77" s="66"/>
      <c r="K77" s="13"/>
      <c r="L77" s="4"/>
    </row>
    <row r="78" spans="1:18" ht="15" customHeight="1">
      <c r="A78" s="4" t="s">
        <v>80</v>
      </c>
      <c r="B78" s="60">
        <v>24131.70206</v>
      </c>
      <c r="C78" s="60">
        <v>21061.509669999999</v>
      </c>
      <c r="D78" s="5">
        <f>B78/C78</f>
        <v>1.1457726648329098</v>
      </c>
      <c r="E78" s="4"/>
      <c r="F78" s="13"/>
      <c r="G78" s="4"/>
      <c r="H78" s="4"/>
      <c r="I78" s="4"/>
      <c r="J78" s="4"/>
      <c r="K78" s="4"/>
      <c r="L78" s="4"/>
    </row>
    <row r="79" spans="1:18" ht="15" customHeight="1">
      <c r="A79" s="4" t="s">
        <v>1</v>
      </c>
      <c r="B79" s="60">
        <v>20219.438600000001</v>
      </c>
      <c r="C79" s="60">
        <v>26085.166519999999</v>
      </c>
      <c r="D79" s="5">
        <f>B79/C79</f>
        <v>0.77513166666953681</v>
      </c>
      <c r="E79" s="4"/>
      <c r="F79" s="76" t="s">
        <v>92</v>
      </c>
      <c r="G79" s="76"/>
      <c r="H79" s="76"/>
      <c r="I79" s="76"/>
      <c r="J79" s="76"/>
      <c r="K79" s="76"/>
      <c r="L79" s="13"/>
    </row>
    <row r="80" spans="1:18" ht="15" customHeight="1">
      <c r="A80" s="4" t="s">
        <v>93</v>
      </c>
      <c r="B80" s="60">
        <v>28828.856390000001</v>
      </c>
      <c r="C80" s="60">
        <v>30724.755880000001</v>
      </c>
      <c r="D80" s="5">
        <f>B80/C80</f>
        <v>0.93829407473879656</v>
      </c>
      <c r="E80" s="4"/>
      <c r="F80" s="70" t="s">
        <v>4</v>
      </c>
      <c r="G80" s="70"/>
      <c r="H80" s="57" t="s">
        <v>14</v>
      </c>
      <c r="I80" s="50" t="s">
        <v>22</v>
      </c>
      <c r="J80" s="50" t="s">
        <v>23</v>
      </c>
      <c r="K80" s="51" t="s">
        <v>15</v>
      </c>
      <c r="L80" s="13"/>
    </row>
    <row r="81" spans="1:13" ht="15" customHeight="1">
      <c r="A81" s="4"/>
      <c r="B81" s="61"/>
      <c r="C81" s="61"/>
      <c r="E81" s="4"/>
      <c r="F81" s="62" t="s">
        <v>81</v>
      </c>
      <c r="G81" s="6" t="s">
        <v>16</v>
      </c>
      <c r="H81" s="14">
        <v>0.43475829107613062</v>
      </c>
      <c r="I81" s="15">
        <v>3</v>
      </c>
      <c r="J81" s="15">
        <v>8</v>
      </c>
      <c r="K81" s="42">
        <v>0.73409340760952313</v>
      </c>
      <c r="L81" s="13"/>
    </row>
    <row r="82" spans="1:13" ht="15" customHeight="1">
      <c r="A82" s="4" t="s">
        <v>94</v>
      </c>
      <c r="B82" s="60" t="s">
        <v>78</v>
      </c>
      <c r="C82" s="60" t="s">
        <v>95</v>
      </c>
      <c r="D82" s="4" t="s">
        <v>79</v>
      </c>
      <c r="E82" s="4"/>
      <c r="F82" s="63"/>
      <c r="G82" s="54" t="s">
        <v>17</v>
      </c>
      <c r="H82" s="16">
        <v>0.12810124082865523</v>
      </c>
      <c r="I82" s="17">
        <v>3</v>
      </c>
      <c r="J82" s="17">
        <v>8</v>
      </c>
      <c r="K82" s="43">
        <v>0.94074213374643012</v>
      </c>
      <c r="L82" s="13"/>
    </row>
    <row r="83" spans="1:13" ht="15" customHeight="1">
      <c r="A83" s="4" t="s">
        <v>37</v>
      </c>
      <c r="B83" s="60">
        <v>6684.7192999999997</v>
      </c>
      <c r="C83" s="60">
        <v>28423.539110000002</v>
      </c>
      <c r="D83" s="5">
        <f>B83/C83</f>
        <v>0.23518251102123219</v>
      </c>
      <c r="E83" s="4"/>
      <c r="F83" s="63"/>
      <c r="G83" s="54" t="s">
        <v>18</v>
      </c>
      <c r="H83" s="16">
        <v>0.12810124082865523</v>
      </c>
      <c r="I83" s="17">
        <v>3</v>
      </c>
      <c r="J83" s="18">
        <v>6.332446103893612</v>
      </c>
      <c r="K83" s="43">
        <v>0.94011493570876059</v>
      </c>
      <c r="L83" s="13"/>
    </row>
    <row r="84" spans="1:13" ht="15" customHeight="1">
      <c r="A84" s="4" t="s">
        <v>96</v>
      </c>
      <c r="B84" s="60">
        <v>41780.329469999997</v>
      </c>
      <c r="C84" s="60">
        <v>30856.85281</v>
      </c>
      <c r="D84" s="5">
        <f>B84/C84</f>
        <v>1.3540048859571301</v>
      </c>
      <c r="E84" s="4"/>
      <c r="F84" s="65"/>
      <c r="G84" s="56" t="s">
        <v>19</v>
      </c>
      <c r="H84" s="19">
        <v>0.39972844066679214</v>
      </c>
      <c r="I84" s="20">
        <v>3</v>
      </c>
      <c r="J84" s="20">
        <v>8</v>
      </c>
      <c r="K84" s="44">
        <v>0.75708482709710945</v>
      </c>
      <c r="L84" s="13"/>
    </row>
    <row r="85" spans="1:13" ht="15" customHeight="1">
      <c r="A85" s="4" t="s">
        <v>1</v>
      </c>
      <c r="B85" s="60">
        <v>13707.34672</v>
      </c>
      <c r="C85" s="60">
        <v>27044.823380000002</v>
      </c>
      <c r="D85" s="5">
        <f>B85/C85</f>
        <v>0.50683809346437669</v>
      </c>
      <c r="E85" s="4"/>
      <c r="F85" s="4"/>
      <c r="G85" s="4"/>
      <c r="H85" s="4"/>
      <c r="I85" s="4"/>
      <c r="J85" s="4"/>
      <c r="K85" s="4"/>
      <c r="L85" s="4"/>
    </row>
    <row r="86" spans="1:13" ht="15" customHeight="1">
      <c r="A86" s="4" t="s">
        <v>97</v>
      </c>
      <c r="B86" s="60">
        <v>22788.388350000001</v>
      </c>
      <c r="C86" s="60">
        <v>27948.41778</v>
      </c>
      <c r="D86" s="5">
        <f>B86/C86</f>
        <v>0.81537311089958964</v>
      </c>
      <c r="E86" s="4"/>
      <c r="F86" s="76" t="s">
        <v>40</v>
      </c>
      <c r="G86" s="76"/>
      <c r="H86" s="76"/>
      <c r="I86" s="76"/>
      <c r="J86" s="76"/>
      <c r="K86" s="76"/>
      <c r="L86" s="76"/>
      <c r="M86" s="3"/>
    </row>
    <row r="87" spans="1:13" ht="15" customHeight="1">
      <c r="A87" s="4"/>
      <c r="B87" s="60"/>
      <c r="C87" s="60"/>
      <c r="D87" s="5"/>
      <c r="E87" s="4"/>
      <c r="F87" s="67" t="s">
        <v>24</v>
      </c>
      <c r="G87" s="67" t="s">
        <v>81</v>
      </c>
      <c r="H87" s="68"/>
      <c r="I87" s="68"/>
      <c r="J87" s="68"/>
      <c r="K87" s="68"/>
      <c r="L87" s="68"/>
      <c r="M87" s="3"/>
    </row>
    <row r="88" spans="1:13" ht="15" customHeight="1">
      <c r="A88" s="4"/>
      <c r="B88" s="60"/>
      <c r="C88" s="60"/>
      <c r="D88" s="5"/>
      <c r="E88" s="4"/>
      <c r="F88" s="67" t="s">
        <v>10</v>
      </c>
      <c r="G88" s="68"/>
      <c r="H88" s="68"/>
      <c r="I88" s="68"/>
      <c r="J88" s="68"/>
      <c r="K88" s="68"/>
      <c r="L88" s="68"/>
      <c r="M88" s="3"/>
    </row>
    <row r="89" spans="1:13" ht="15" customHeight="1">
      <c r="A89" s="4"/>
      <c r="B89" s="60"/>
      <c r="C89" s="60"/>
      <c r="D89" s="5"/>
      <c r="E89" s="4"/>
      <c r="F89" s="69" t="s">
        <v>11</v>
      </c>
      <c r="G89" s="69"/>
      <c r="H89" s="71" t="s">
        <v>25</v>
      </c>
      <c r="I89" s="73" t="s">
        <v>21</v>
      </c>
      <c r="J89" s="73" t="s">
        <v>15</v>
      </c>
      <c r="K89" s="73" t="s">
        <v>20</v>
      </c>
      <c r="L89" s="75"/>
      <c r="M89" s="3"/>
    </row>
    <row r="90" spans="1:13" ht="15" customHeight="1">
      <c r="A90" s="4"/>
      <c r="B90" s="60"/>
      <c r="C90" s="60"/>
      <c r="D90" s="5"/>
      <c r="E90" s="4"/>
      <c r="F90" s="70"/>
      <c r="G90" s="70"/>
      <c r="H90" s="72"/>
      <c r="I90" s="74"/>
      <c r="J90" s="74"/>
      <c r="K90" s="50" t="s">
        <v>12</v>
      </c>
      <c r="L90" s="51" t="s">
        <v>13</v>
      </c>
      <c r="M90" s="3"/>
    </row>
    <row r="91" spans="1:13" ht="15" customHeight="1">
      <c r="A91" s="4"/>
      <c r="B91" s="60"/>
      <c r="C91" s="60"/>
      <c r="D91" s="5"/>
      <c r="E91" s="4"/>
      <c r="F91" s="62" t="s">
        <v>6</v>
      </c>
      <c r="G91" s="6" t="s">
        <v>7</v>
      </c>
      <c r="H91" s="21" t="s">
        <v>98</v>
      </c>
      <c r="I91" s="8">
        <v>0.12104431067839774</v>
      </c>
      <c r="J91" s="45">
        <v>2.1855166876427797E-4</v>
      </c>
      <c r="K91" s="7">
        <v>-1.0488196229667148</v>
      </c>
      <c r="L91" s="22">
        <v>-0.4905622610332851</v>
      </c>
      <c r="M91" s="3"/>
    </row>
    <row r="92" spans="1:13" ht="15" customHeight="1">
      <c r="A92" s="4"/>
      <c r="B92" s="60"/>
      <c r="C92" s="60"/>
      <c r="D92" s="5"/>
      <c r="E92" s="4"/>
      <c r="F92" s="63"/>
      <c r="G92" s="54" t="s">
        <v>8</v>
      </c>
      <c r="H92" s="23" t="s">
        <v>99</v>
      </c>
      <c r="I92" s="10">
        <v>0.12104431067839774</v>
      </c>
      <c r="J92" s="46">
        <v>3.9938445458677967E-2</v>
      </c>
      <c r="K92" s="9">
        <v>-0.57568390763338162</v>
      </c>
      <c r="L92" s="24">
        <v>-1.7426545699951834E-2</v>
      </c>
      <c r="M92" s="3"/>
    </row>
    <row r="93" spans="1:13" ht="15" customHeight="1">
      <c r="A93" s="4"/>
      <c r="B93" s="60"/>
      <c r="C93" s="60"/>
      <c r="D93" s="5"/>
      <c r="E93" s="4"/>
      <c r="F93" s="64"/>
      <c r="G93" s="55" t="s">
        <v>9</v>
      </c>
      <c r="H93" s="25" t="s">
        <v>100</v>
      </c>
      <c r="I93" s="26">
        <v>0.12104431067839774</v>
      </c>
      <c r="J93" s="47">
        <v>2.2704500328965828E-3</v>
      </c>
      <c r="K93" s="27">
        <v>-0.81237178563338164</v>
      </c>
      <c r="L93" s="28">
        <v>-0.25411442369995191</v>
      </c>
      <c r="M93" s="3"/>
    </row>
    <row r="94" spans="1:13" ht="15" customHeight="1">
      <c r="A94" s="4"/>
      <c r="B94" s="60"/>
      <c r="C94" s="60"/>
      <c r="D94" s="5"/>
      <c r="E94" s="4"/>
      <c r="F94" s="64" t="s">
        <v>7</v>
      </c>
      <c r="G94" s="54" t="s">
        <v>6</v>
      </c>
      <c r="H94" s="23" t="s">
        <v>101</v>
      </c>
      <c r="I94" s="10">
        <v>0.12104431067839774</v>
      </c>
      <c r="J94" s="46">
        <v>2.1855166876427797E-4</v>
      </c>
      <c r="K94" s="9">
        <v>0.4905622610332851</v>
      </c>
      <c r="L94" s="24">
        <v>1.0488196229667148</v>
      </c>
      <c r="M94" s="3"/>
    </row>
    <row r="95" spans="1:13" ht="15" customHeight="1">
      <c r="A95" s="4"/>
      <c r="B95" s="60"/>
      <c r="C95" s="60"/>
      <c r="D95" s="5"/>
      <c r="E95" s="4"/>
      <c r="F95" s="63"/>
      <c r="G95" s="54" t="s">
        <v>8</v>
      </c>
      <c r="H95" s="23" t="s">
        <v>102</v>
      </c>
      <c r="I95" s="10">
        <v>0.12104431067839774</v>
      </c>
      <c r="J95" s="46">
        <v>4.4887496182312806E-3</v>
      </c>
      <c r="K95" s="9">
        <v>0.19400703436661842</v>
      </c>
      <c r="L95" s="24">
        <v>0.75226439630004815</v>
      </c>
      <c r="M95" s="3"/>
    </row>
    <row r="96" spans="1:13" ht="15" customHeight="1">
      <c r="A96" s="4"/>
      <c r="B96" s="60"/>
      <c r="C96" s="60"/>
      <c r="D96" s="5"/>
      <c r="E96" s="4"/>
      <c r="F96" s="64"/>
      <c r="G96" s="55" t="s">
        <v>9</v>
      </c>
      <c r="H96" s="29">
        <v>0.2364478373333333</v>
      </c>
      <c r="I96" s="26">
        <v>0.12104431067839774</v>
      </c>
      <c r="J96" s="47">
        <v>8.6536481386634084E-2</v>
      </c>
      <c r="K96" s="27">
        <v>-4.2680843633381593E-2</v>
      </c>
      <c r="L96" s="28">
        <v>0.51557651830004825</v>
      </c>
      <c r="M96" s="3"/>
    </row>
    <row r="97" spans="1:13" ht="15" customHeight="1">
      <c r="A97" s="4"/>
      <c r="B97" s="60"/>
      <c r="C97" s="60"/>
      <c r="D97" s="5"/>
      <c r="E97" s="4"/>
      <c r="F97" s="64" t="s">
        <v>8</v>
      </c>
      <c r="G97" s="54" t="s">
        <v>6</v>
      </c>
      <c r="H97" s="23" t="s">
        <v>103</v>
      </c>
      <c r="I97" s="10">
        <v>0.12104431067839774</v>
      </c>
      <c r="J97" s="46">
        <v>3.9938445458677967E-2</v>
      </c>
      <c r="K97" s="9">
        <v>1.7426545699951834E-2</v>
      </c>
      <c r="L97" s="24">
        <v>0.57568390763338162</v>
      </c>
      <c r="M97" s="3"/>
    </row>
    <row r="98" spans="1:13" ht="15" customHeight="1">
      <c r="A98" s="4"/>
      <c r="B98" s="60"/>
      <c r="C98" s="60"/>
      <c r="D98" s="5"/>
      <c r="E98" s="4"/>
      <c r="F98" s="63"/>
      <c r="G98" s="54" t="s">
        <v>7</v>
      </c>
      <c r="H98" s="23" t="s">
        <v>104</v>
      </c>
      <c r="I98" s="10">
        <v>0.12104431067839774</v>
      </c>
      <c r="J98" s="46">
        <v>4.4887496182312806E-3</v>
      </c>
      <c r="K98" s="9">
        <v>-0.75226439630004815</v>
      </c>
      <c r="L98" s="24">
        <v>-0.19400703436661842</v>
      </c>
      <c r="M98" s="3"/>
    </row>
    <row r="99" spans="1:13" ht="15" customHeight="1">
      <c r="A99" s="4"/>
      <c r="B99" s="60"/>
      <c r="C99" s="60"/>
      <c r="D99" s="5"/>
      <c r="E99" s="4"/>
      <c r="F99" s="64"/>
      <c r="G99" s="55" t="s">
        <v>9</v>
      </c>
      <c r="H99" s="29">
        <v>-0.23668787800000002</v>
      </c>
      <c r="I99" s="26">
        <v>0.12104431067839774</v>
      </c>
      <c r="J99" s="47">
        <v>8.6271674627967754E-2</v>
      </c>
      <c r="K99" s="27">
        <v>-0.51581655896671497</v>
      </c>
      <c r="L99" s="28">
        <v>4.2440802966714875E-2</v>
      </c>
      <c r="M99" s="3"/>
    </row>
    <row r="100" spans="1:13" ht="14.5">
      <c r="A100" s="4"/>
      <c r="B100" s="60"/>
      <c r="C100" s="60"/>
      <c r="D100" s="5"/>
      <c r="E100" s="4"/>
      <c r="F100" s="64" t="s">
        <v>9</v>
      </c>
      <c r="G100" s="54" t="s">
        <v>6</v>
      </c>
      <c r="H100" s="23" t="s">
        <v>105</v>
      </c>
      <c r="I100" s="10">
        <v>0.12104431067839774</v>
      </c>
      <c r="J100" s="46">
        <v>2.2704500328965828E-3</v>
      </c>
      <c r="K100" s="9">
        <v>0.25411442369995191</v>
      </c>
      <c r="L100" s="24">
        <v>0.81237178563338164</v>
      </c>
      <c r="M100" s="3"/>
    </row>
    <row r="101" spans="1:13" ht="14.5">
      <c r="A101" s="4"/>
      <c r="B101" s="60"/>
      <c r="C101" s="60"/>
      <c r="D101" s="5"/>
      <c r="E101" s="4"/>
      <c r="F101" s="63"/>
      <c r="G101" s="54" t="s">
        <v>7</v>
      </c>
      <c r="H101" s="30">
        <v>-0.2364478373333333</v>
      </c>
      <c r="I101" s="10">
        <v>0.12104431067839774</v>
      </c>
      <c r="J101" s="46">
        <v>8.6536481386634084E-2</v>
      </c>
      <c r="K101" s="9">
        <v>-0.51557651830004825</v>
      </c>
      <c r="L101" s="24">
        <v>4.2680843633381593E-2</v>
      </c>
      <c r="M101" s="3"/>
    </row>
    <row r="102" spans="1:13" ht="14.5">
      <c r="A102" s="4"/>
      <c r="B102" s="60"/>
      <c r="C102" s="60"/>
      <c r="D102" s="5"/>
      <c r="E102" s="4"/>
      <c r="F102" s="65"/>
      <c r="G102" s="56" t="s">
        <v>8</v>
      </c>
      <c r="H102" s="31">
        <v>0.23668787800000002</v>
      </c>
      <c r="I102" s="12">
        <v>0.12104431067839774</v>
      </c>
      <c r="J102" s="48">
        <v>8.6271674627967754E-2</v>
      </c>
      <c r="K102" s="11">
        <v>-4.2440802966714875E-2</v>
      </c>
      <c r="L102" s="32">
        <v>0.51581655896671497</v>
      </c>
      <c r="M102" s="3"/>
    </row>
    <row r="103" spans="1:13" ht="14.5">
      <c r="A103" s="4"/>
      <c r="B103" s="60"/>
      <c r="C103" s="60"/>
      <c r="D103" s="5"/>
      <c r="E103" s="4"/>
      <c r="F103" s="66" t="s">
        <v>34</v>
      </c>
      <c r="G103" s="66"/>
      <c r="H103" s="66"/>
      <c r="I103" s="66"/>
      <c r="J103" s="66"/>
      <c r="K103" s="66"/>
      <c r="L103" s="66"/>
      <c r="M103" s="3"/>
    </row>
  </sheetData>
  <mergeCells count="63">
    <mergeCell ref="F33:L33"/>
    <mergeCell ref="F19:G20"/>
    <mergeCell ref="H19:H20"/>
    <mergeCell ref="I19:I20"/>
    <mergeCell ref="J19:J20"/>
    <mergeCell ref="K19:L19"/>
    <mergeCell ref="F1:J1"/>
    <mergeCell ref="F21:F23"/>
    <mergeCell ref="F24:F26"/>
    <mergeCell ref="F27:F29"/>
    <mergeCell ref="F30:F32"/>
    <mergeCell ref="F11:G11"/>
    <mergeCell ref="F12:F15"/>
    <mergeCell ref="F16:L16"/>
    <mergeCell ref="F17:L17"/>
    <mergeCell ref="F18:L18"/>
    <mergeCell ref="F8:M8"/>
    <mergeCell ref="F2:G3"/>
    <mergeCell ref="H2:J2"/>
    <mergeCell ref="F4:F7"/>
    <mergeCell ref="F10:K10"/>
    <mergeCell ref="F37:J37"/>
    <mergeCell ref="F38:G39"/>
    <mergeCell ref="H38:J38"/>
    <mergeCell ref="F40:F43"/>
    <mergeCell ref="F44:M44"/>
    <mergeCell ref="F45:K45"/>
    <mergeCell ref="F46:G46"/>
    <mergeCell ref="F47:F50"/>
    <mergeCell ref="F51:L51"/>
    <mergeCell ref="F52:L52"/>
    <mergeCell ref="F53:L53"/>
    <mergeCell ref="F54:G55"/>
    <mergeCell ref="H54:H55"/>
    <mergeCell ref="I54:I55"/>
    <mergeCell ref="J54:J55"/>
    <mergeCell ref="K54:L54"/>
    <mergeCell ref="F56:F58"/>
    <mergeCell ref="F59:F61"/>
    <mergeCell ref="F62:F64"/>
    <mergeCell ref="F65:F67"/>
    <mergeCell ref="F68:L68"/>
    <mergeCell ref="F70:J70"/>
    <mergeCell ref="F71:G72"/>
    <mergeCell ref="H71:J71"/>
    <mergeCell ref="F73:F76"/>
    <mergeCell ref="F77:J77"/>
    <mergeCell ref="F79:K79"/>
    <mergeCell ref="F80:G80"/>
    <mergeCell ref="F81:F84"/>
    <mergeCell ref="F86:L86"/>
    <mergeCell ref="F87:L87"/>
    <mergeCell ref="F88:L88"/>
    <mergeCell ref="F89:G90"/>
    <mergeCell ref="H89:H90"/>
    <mergeCell ref="I89:I90"/>
    <mergeCell ref="J89:J90"/>
    <mergeCell ref="K89:L89"/>
    <mergeCell ref="F91:F93"/>
    <mergeCell ref="F94:F96"/>
    <mergeCell ref="F97:F99"/>
    <mergeCell ref="F100:F102"/>
    <mergeCell ref="F103:L10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2022-05-23T12:59:34Z</dcterms:modified>
</cp:coreProperties>
</file>